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9405" windowWidth="20730" windowHeight="3120" tabRatio="725" firstSheet="1" activeTab="2"/>
  </bookViews>
  <sheets>
    <sheet name="NP Samples" sheetId="1" r:id="rId1"/>
    <sheet name="NP Summer" sheetId="2" r:id="rId2"/>
    <sheet name="Formatted graph" sheetId="6" r:id="rId3"/>
    <sheet name="2011 analysis" sheetId="7" r:id="rId4"/>
    <sheet name="analysis 2012" sheetId="14" r:id="rId5"/>
    <sheet name="TKN 0-3m 13" sheetId="15" r:id="rId6"/>
    <sheet name="TP 0-3m 13 " sheetId="16" r:id="rId7"/>
    <sheet name="NO3 UML" sheetId="17" r:id="rId8"/>
    <sheet name="NO2 UML" sheetId="18" r:id="rId9"/>
    <sheet name="analysis 2013" sheetId="19" r:id="rId10"/>
  </sheets>
  <definedNames>
    <definedName name="_xlnm.Print_Area" localSheetId="2">'Formatted graph'!$A$1:$H$24</definedName>
  </definedNames>
  <calcPr calcId="145621"/>
  <pivotCaches>
    <pivotCache cacheId="0" r:id="rId11"/>
    <pivotCache cacheId="1" r:id="rId12"/>
    <pivotCache cacheId="2" r:id="rId13"/>
    <pivotCache cacheId="3" r:id="rId14"/>
  </pivotCaches>
</workbook>
</file>

<file path=xl/calcChain.xml><?xml version="1.0" encoding="utf-8"?>
<calcChain xmlns="http://schemas.openxmlformats.org/spreadsheetml/2006/main">
  <c r="M26" i="2" l="1"/>
  <c r="AP14" i="14"/>
  <c r="P12" i="19"/>
  <c r="O12" i="19"/>
  <c r="N12" i="19"/>
  <c r="M12" i="19"/>
  <c r="L12" i="19"/>
  <c r="K12" i="19"/>
  <c r="I20" i="19"/>
  <c r="J20" i="19" s="1"/>
  <c r="I19" i="19"/>
  <c r="J19" i="19" s="1"/>
  <c r="I18" i="19"/>
  <c r="J18" i="19" s="1"/>
  <c r="I17" i="19"/>
  <c r="J17" i="19" s="1"/>
  <c r="I16" i="19"/>
  <c r="J16" i="19" s="1"/>
  <c r="I15" i="19"/>
  <c r="J15" i="19" s="1"/>
  <c r="I14" i="19"/>
  <c r="J14" i="19" s="1"/>
  <c r="I13" i="19"/>
  <c r="J13" i="19" s="1"/>
  <c r="I12" i="19"/>
  <c r="J12" i="19" s="1"/>
  <c r="I11" i="19"/>
  <c r="J11" i="19" s="1"/>
  <c r="I10" i="19"/>
  <c r="J10" i="19" s="1"/>
  <c r="I9" i="19"/>
  <c r="J9" i="19" s="1"/>
  <c r="I8" i="19"/>
  <c r="J8" i="19" s="1"/>
  <c r="I7" i="19"/>
  <c r="J7" i="19" s="1"/>
  <c r="I6" i="19"/>
  <c r="J6" i="19" s="1"/>
  <c r="I5" i="19"/>
  <c r="J5" i="19" s="1"/>
  <c r="I4" i="19"/>
  <c r="J4" i="19" s="1"/>
  <c r="AH35" i="7" l="1"/>
  <c r="AG35" i="7"/>
  <c r="AF35" i="7"/>
  <c r="AE35" i="7"/>
  <c r="AD50" i="7"/>
  <c r="AD49" i="7"/>
  <c r="AD48" i="7"/>
  <c r="AD46" i="7"/>
  <c r="AD44" i="7"/>
  <c r="AD43" i="7"/>
  <c r="AD42" i="7"/>
  <c r="AD41" i="7"/>
  <c r="AD40" i="7"/>
  <c r="AD39" i="7"/>
  <c r="AD38" i="7"/>
  <c r="AD37" i="7"/>
  <c r="AD36" i="7"/>
  <c r="AD35" i="7"/>
  <c r="AD34" i="7"/>
  <c r="AD33" i="7"/>
  <c r="AD32" i="7"/>
  <c r="AD31" i="7"/>
  <c r="H31" i="2"/>
  <c r="H30" i="2"/>
  <c r="H29" i="2"/>
  <c r="H28" i="2"/>
  <c r="AE30" i="7"/>
  <c r="AD30" i="7"/>
  <c r="M25" i="2"/>
  <c r="AM14" i="14"/>
  <c r="AL14" i="14"/>
  <c r="AO14" i="14"/>
  <c r="AN14" i="14"/>
  <c r="AK27" i="14"/>
  <c r="AK26" i="14"/>
  <c r="AK25" i="14"/>
  <c r="AK23" i="14"/>
  <c r="AK22" i="14"/>
  <c r="AK21" i="14"/>
  <c r="AK20" i="14"/>
  <c r="AK19" i="14"/>
  <c r="AK18" i="14"/>
  <c r="AK17" i="14"/>
  <c r="AK16" i="14"/>
  <c r="AK15" i="14"/>
  <c r="AK14" i="14"/>
  <c r="AK13" i="14"/>
  <c r="AK12" i="14"/>
  <c r="AK11" i="14"/>
  <c r="AK10" i="14"/>
  <c r="AK9" i="14"/>
  <c r="AK8" i="14"/>
  <c r="AK7" i="14"/>
  <c r="AK6" i="14"/>
  <c r="AJ27" i="14"/>
  <c r="AJ26" i="14"/>
  <c r="AJ25" i="14"/>
  <c r="AJ24" i="14"/>
  <c r="AJ23" i="14"/>
  <c r="AJ22" i="14"/>
  <c r="AJ21" i="14"/>
  <c r="AJ20" i="14"/>
  <c r="AJ19" i="14"/>
  <c r="AJ18" i="14"/>
  <c r="AJ17" i="14"/>
  <c r="AJ16" i="14"/>
  <c r="AJ15" i="14"/>
  <c r="AJ14" i="14"/>
  <c r="AJ13" i="14"/>
  <c r="AJ12" i="14"/>
  <c r="AJ11" i="14"/>
  <c r="AJ10" i="14"/>
  <c r="AJ9" i="14"/>
  <c r="AJ8" i="14"/>
  <c r="AJ7" i="14"/>
  <c r="AJ6" i="14"/>
  <c r="M24" i="2" l="1"/>
  <c r="F322" i="1" l="1"/>
  <c r="F321" i="1"/>
  <c r="H322" i="1"/>
  <c r="H321" i="1"/>
  <c r="J322" i="1"/>
  <c r="J321" i="1"/>
  <c r="J319" i="1"/>
  <c r="J318" i="1"/>
  <c r="J317" i="1"/>
  <c r="J315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AB50" i="7"/>
  <c r="AB49" i="7"/>
  <c r="AB48" i="7"/>
  <c r="AB46" i="7"/>
  <c r="AB44" i="7"/>
  <c r="AB43" i="7"/>
  <c r="AB42" i="7"/>
  <c r="AB41" i="7"/>
  <c r="AB40" i="7"/>
  <c r="AB39" i="7"/>
  <c r="AB38" i="7"/>
  <c r="AB37" i="7"/>
  <c r="AB36" i="7"/>
  <c r="AB35" i="7"/>
  <c r="AB34" i="7"/>
  <c r="AB33" i="7"/>
  <c r="AB32" i="7"/>
  <c r="AB31" i="7"/>
  <c r="AB30" i="7"/>
  <c r="M23" i="2" l="1"/>
  <c r="M22" i="2"/>
  <c r="M21" i="2"/>
  <c r="M9" i="2"/>
  <c r="M10" i="2"/>
  <c r="M11" i="2"/>
  <c r="M12" i="2"/>
  <c r="M13" i="2"/>
  <c r="M14" i="2"/>
  <c r="M15" i="2"/>
  <c r="M16" i="2"/>
  <c r="M17" i="2"/>
  <c r="M18" i="2"/>
  <c r="M19" i="2"/>
  <c r="M20" i="2"/>
  <c r="M8" i="2"/>
</calcChain>
</file>

<file path=xl/sharedStrings.xml><?xml version="1.0" encoding="utf-8"?>
<sst xmlns="http://schemas.openxmlformats.org/spreadsheetml/2006/main" count="4193" uniqueCount="286">
  <si>
    <t>YEAR</t>
  </si>
  <si>
    <t>Site</t>
  </si>
  <si>
    <t>START_DATE</t>
  </si>
  <si>
    <t>Month</t>
  </si>
  <si>
    <t>Season</t>
  </si>
  <si>
    <t>TN</t>
  </si>
  <si>
    <t>TN_Units</t>
  </si>
  <si>
    <t>TP</t>
  </si>
  <si>
    <t>TP_Units</t>
  </si>
  <si>
    <t>N-P_Ratio</t>
  </si>
  <si>
    <t>SOUTH</t>
  </si>
  <si>
    <t>Winter (Jan-Mar)</t>
  </si>
  <si>
    <t>mg/L</t>
  </si>
  <si>
    <t>mg/l</t>
  </si>
  <si>
    <t>Spring (Apr-May)</t>
  </si>
  <si>
    <t>Summer (June-Sept)</t>
  </si>
  <si>
    <t>Fall (Oct-Dec)</t>
  </si>
  <si>
    <t>P-limited</t>
  </si>
  <si>
    <t>N-Limited</t>
  </si>
  <si>
    <t>CountOfSTART_DATE</t>
  </si>
  <si>
    <t>AvgOfTN</t>
  </si>
  <si>
    <t>AvgOfTP</t>
  </si>
  <si>
    <t>AvgOfN-P_Ratio</t>
  </si>
  <si>
    <t>N:P Ratio calculated for each sample, then ratios averaged.</t>
  </si>
  <si>
    <t>StDevOfN-P_Ratio</t>
  </si>
  <si>
    <t>Std Error</t>
  </si>
  <si>
    <t>Average 1995-2001</t>
  </si>
  <si>
    <t>Average 2002-2004</t>
  </si>
  <si>
    <t>Average 2005-2006</t>
  </si>
  <si>
    <t>N-P_RatioDepth</t>
  </si>
  <si>
    <t>MinOfSTART_DATE</t>
  </si>
  <si>
    <t>MaxOfSTART_DATE</t>
  </si>
  <si>
    <t>UML; 0-3</t>
  </si>
  <si>
    <t>TN calculated as sum of TKN, NO2 and NO3; TKN averaged over depths 0 and 3m; NO2 and NO3 collected as UML composites</t>
  </si>
  <si>
    <t>TN_Depth</t>
  </si>
  <si>
    <t>TP_Depth</t>
  </si>
  <si>
    <t>TKN:  0-3; NO2:  3; NO3:  3</t>
  </si>
  <si>
    <t>0-3</t>
  </si>
  <si>
    <t>TKN:  0.2-3; NO2:  3; NO3:  3</t>
  </si>
  <si>
    <t>0.2-3</t>
  </si>
  <si>
    <t>TKN:  0.3-3; NO2:  3; NO3:  3</t>
  </si>
  <si>
    <t>0.3-3</t>
  </si>
  <si>
    <t>TKN:  0.4-3; NO2:  3; NO3:  3</t>
  </si>
  <si>
    <t>0.4-3</t>
  </si>
  <si>
    <t>TKN:  0.1-3; NO2:  3; NO3:  3</t>
  </si>
  <si>
    <t>0.1-3</t>
  </si>
  <si>
    <t>TKN:  0-3; NO2:  0; NO3:  0</t>
  </si>
  <si>
    <t>Query:  LakeSouth_NP Ratio_Samples</t>
  </si>
  <si>
    <t>TP averaged over depths 0 and 3m (excludes 1m depth data as TKN is not collected at 1m depth).</t>
  </si>
  <si>
    <t>TP averaged over depths 0 and 3m (excluding 1m depth as TKN was not sampled at 1m).</t>
  </si>
  <si>
    <t>TKN:  0-3; NO2:  6; NO3:  6</t>
  </si>
  <si>
    <t>Queried from ONONDAGA.MDB - updated April 2011</t>
  </si>
  <si>
    <t>Plot fuzzy line betw. 5 and 30</t>
  </si>
  <si>
    <t>Plot Solid Line at 16:</t>
  </si>
  <si>
    <t>Critical Ratio</t>
  </si>
  <si>
    <t>Critical Ratio Range (using Area plot style)</t>
  </si>
  <si>
    <t>2011_All_Lake_Data_DMO</t>
  </si>
  <si>
    <t>samples.SAMPLE_NO</t>
  </si>
  <si>
    <t>SITE</t>
  </si>
  <si>
    <t>IND_CODE</t>
  </si>
  <si>
    <t>SOURCE</t>
  </si>
  <si>
    <t>CATEGORY</t>
  </si>
  <si>
    <t>STUDY</t>
  </si>
  <si>
    <t>LAB_SAMPLE_TYPE</t>
  </si>
  <si>
    <t>SAMPLE_TYPE</t>
  </si>
  <si>
    <t>DEPTH_TOP</t>
  </si>
  <si>
    <t>DEPTH_BOTTOM</t>
  </si>
  <si>
    <t>LAB</t>
  </si>
  <si>
    <t>DEPTH</t>
  </si>
  <si>
    <t>START_TIME</t>
  </si>
  <si>
    <t>samples.YEAR</t>
  </si>
  <si>
    <t>SAMPLE_REMARKS</t>
  </si>
  <si>
    <t>samples.RECORD_DATE</t>
  </si>
  <si>
    <t>results.SAMPLE_NO</t>
  </si>
  <si>
    <t>SRESULT</t>
  </si>
  <si>
    <t>LAB_COMMENTS</t>
  </si>
  <si>
    <t>LAB_METHOD_NO</t>
  </si>
  <si>
    <t>LAB_PARAMETER</t>
  </si>
  <si>
    <t>LAB_PARAMETER_UNITS</t>
  </si>
  <si>
    <t>Lake 0m South</t>
  </si>
  <si>
    <t>Onondaga Lake</t>
  </si>
  <si>
    <t>Winter</t>
  </si>
  <si>
    <t>Grab</t>
  </si>
  <si>
    <t>GRAB</t>
  </si>
  <si>
    <t>ELS</t>
  </si>
  <si>
    <t>TKN</t>
  </si>
  <si>
    <t>Lake 3m South</t>
  </si>
  <si>
    <t>Quarterly</t>
  </si>
  <si>
    <t>TIC: past hold time, instrument out of service.</t>
  </si>
  <si>
    <t>Routine (Biweekly)</t>
  </si>
  <si>
    <t>TKN &amp; TKN-F reprepped 5/4.</t>
  </si>
  <si>
    <t>TKN &amp; TKN-F reprepped on 5/4/11.</t>
  </si>
  <si>
    <t>Lake Biweekly</t>
  </si>
  <si>
    <t>TDS:Drying temp outside established limits</t>
  </si>
  <si>
    <t>Lake Quarterly</t>
  </si>
  <si>
    <t>Lake Monthly Winter</t>
  </si>
  <si>
    <t>Row Labels</t>
  </si>
  <si>
    <t>Grand Total</t>
  </si>
  <si>
    <t>NO2</t>
  </si>
  <si>
    <t>NO3</t>
  </si>
  <si>
    <t>BOD5: Method Blank outside acceptance criteria. Concentration procedure used for some metals.</t>
  </si>
  <si>
    <t>Concentration procedure used for some metals.</t>
  </si>
  <si>
    <t>Blank concentration of Alk-T excceds acceptable limits. Associated sample results &gt; 5 x blank concentration.</t>
  </si>
  <si>
    <t>Lake Fall Turnover</t>
  </si>
  <si>
    <t>TP (mg/L)</t>
  </si>
  <si>
    <t>TKN(mg/L)</t>
  </si>
  <si>
    <t>(filtered for TP, TKN, 0-3m and NO2, NO3 UML; note no resulfs flags on any of the data)</t>
  </si>
  <si>
    <t>Lake Upper Mixed Layer South</t>
  </si>
  <si>
    <t>UML</t>
  </si>
  <si>
    <t>TDP reprepped 10/24.</t>
  </si>
  <si>
    <t>Average of TKN(mg/L)</t>
  </si>
  <si>
    <t>Average of TP (mg/L)</t>
  </si>
  <si>
    <t>NO2(mg/L)</t>
  </si>
  <si>
    <t>NO3 (mg/L)</t>
  </si>
  <si>
    <t>date</t>
  </si>
  <si>
    <t>mgN/L</t>
  </si>
  <si>
    <t>mgP/L</t>
  </si>
  <si>
    <t>TKN:  0-3; NO2:  UML0-6m; NO3:  UML 0-6m</t>
  </si>
  <si>
    <t>samples_SAMPLE_NO</t>
  </si>
  <si>
    <t>0.731</t>
  </si>
  <si>
    <t>0.716</t>
  </si>
  <si>
    <t>0.704</t>
  </si>
  <si>
    <t>0.767</t>
  </si>
  <si>
    <t>0.715</t>
  </si>
  <si>
    <t>0.785</t>
  </si>
  <si>
    <t>0.779</t>
  </si>
  <si>
    <t>0.759</t>
  </si>
  <si>
    <t>1.25</t>
  </si>
  <si>
    <t>0.668</t>
  </si>
  <si>
    <t>0.610</t>
  </si>
  <si>
    <t>0.612</t>
  </si>
  <si>
    <t>1.19</t>
  </si>
  <si>
    <t>0.684</t>
  </si>
  <si>
    <t>0.623</t>
  </si>
  <si>
    <t>TKN-F reprepped on 8/17.</t>
  </si>
  <si>
    <t>0.662</t>
  </si>
  <si>
    <t>TOC: blank concentration exceeds acceptable limits. Associated sample result is &lt;5X blank concentration. TKN-F reprepped on 8/17.</t>
  </si>
  <si>
    <t>0.594</t>
  </si>
  <si>
    <t>0.702</t>
  </si>
  <si>
    <t>0.690</t>
  </si>
  <si>
    <t>1.10</t>
  </si>
  <si>
    <t>SiO2-diss: result verified. TOC: blank concentration exceeds acceptable limits. Associated sample result is &lt;5X blank concentration.</t>
  </si>
  <si>
    <t>0.630</t>
  </si>
  <si>
    <t>0.604</t>
  </si>
  <si>
    <t>0.628</t>
  </si>
  <si>
    <t>0.545</t>
  </si>
  <si>
    <t>0.496</t>
  </si>
  <si>
    <t>0.683</t>
  </si>
  <si>
    <t>0.653</t>
  </si>
  <si>
    <t>0.528</t>
  </si>
  <si>
    <t>0.613</t>
  </si>
  <si>
    <t>0.482</t>
  </si>
  <si>
    <t>0.527</t>
  </si>
  <si>
    <t>0.565</t>
  </si>
  <si>
    <t>TKN-F reprepped 4/19.</t>
  </si>
  <si>
    <t>0.478</t>
  </si>
  <si>
    <t>0.474</t>
  </si>
  <si>
    <t>0.508</t>
  </si>
  <si>
    <t>0.503</t>
  </si>
  <si>
    <t>0.514</t>
  </si>
  <si>
    <t>0.615</t>
  </si>
  <si>
    <t>0.493</t>
  </si>
  <si>
    <t>0.485</t>
  </si>
  <si>
    <t>ONONDAGA.MDB updated May 2013</t>
  </si>
  <si>
    <t>NO3(mg/L)</t>
  </si>
  <si>
    <t>NO2 (mg/L)</t>
  </si>
  <si>
    <t>Date</t>
  </si>
  <si>
    <t>0-3m avg</t>
  </si>
  <si>
    <t>TN(mg/L)</t>
  </si>
  <si>
    <t>N/P ratio</t>
  </si>
  <si>
    <t>TNsa</t>
  </si>
  <si>
    <t>TPsa</t>
  </si>
  <si>
    <t>N:P</t>
  </si>
  <si>
    <t>N:Psa</t>
  </si>
  <si>
    <t>count</t>
  </si>
  <si>
    <t>Average 2007-2012</t>
  </si>
  <si>
    <t>QAQC</t>
  </si>
  <si>
    <t>QUALIFIER</t>
  </si>
  <si>
    <t>VRESULT</t>
  </si>
  <si>
    <t>RESULT_FLAG</t>
  </si>
  <si>
    <t>2.74</t>
  </si>
  <si>
    <t>Quality Control</t>
  </si>
  <si>
    <t>DUP</t>
  </si>
  <si>
    <t>2.87</t>
  </si>
  <si>
    <t>Lake 3m South - Duplicate</t>
  </si>
  <si>
    <t>2.8</t>
  </si>
  <si>
    <t>2.81</t>
  </si>
  <si>
    <t>TKN laboratory duplicate: 0.585mg/L</t>
  </si>
  <si>
    <t>2.62</t>
  </si>
  <si>
    <t>NH3-N reprepped 6/19.</t>
  </si>
  <si>
    <t>2.54</t>
  </si>
  <si>
    <t>2.53</t>
  </si>
  <si>
    <t>2.14</t>
  </si>
  <si>
    <t>2.31</t>
  </si>
  <si>
    <t>2.25</t>
  </si>
  <si>
    <t>TP filtered in the lab. NH3-N reprepped 8/15.</t>
  </si>
  <si>
    <t>2.35</t>
  </si>
  <si>
    <t>NH3-N reprepped 8/27.</t>
  </si>
  <si>
    <t>2.55</t>
  </si>
  <si>
    <t>2.51</t>
  </si>
  <si>
    <t>2.36</t>
  </si>
  <si>
    <t>Equipment Pump Blank concentration of TP exceeds acceptable limits. Associated sample result is &lt;5x Blank Concentration.</t>
  </si>
  <si>
    <t>2.61</t>
  </si>
  <si>
    <t>Sample is duplicate of #2013015556. Equipment Pump Blank concentration of TP exceeds acceptable limits. Associated sample result is &lt;5x Blank Concentr</t>
  </si>
  <si>
    <t>NH3-N reprepped 10/23.</t>
  </si>
  <si>
    <t>2.46</t>
  </si>
  <si>
    <t>2.45</t>
  </si>
  <si>
    <t>0.0463</t>
  </si>
  <si>
    <t>0.0285</t>
  </si>
  <si>
    <t>0.0286</t>
  </si>
  <si>
    <t>0.0243</t>
  </si>
  <si>
    <t>0.0283</t>
  </si>
  <si>
    <t>0.0348</t>
  </si>
  <si>
    <t>0.0316</t>
  </si>
  <si>
    <t>0.0314</t>
  </si>
  <si>
    <t>0.0415</t>
  </si>
  <si>
    <t>0.0582</t>
  </si>
  <si>
    <t>0.0552</t>
  </si>
  <si>
    <t>0.0449</t>
  </si>
  <si>
    <t>0.0410</t>
  </si>
  <si>
    <t>0.0321</t>
  </si>
  <si>
    <t>0.0405</t>
  </si>
  <si>
    <t>0.0512</t>
  </si>
  <si>
    <t>0.0753</t>
  </si>
  <si>
    <t>0.752</t>
  </si>
  <si>
    <t>0.712</t>
  </si>
  <si>
    <t>0.561</t>
  </si>
  <si>
    <t>0.599</t>
  </si>
  <si>
    <t>0.501</t>
  </si>
  <si>
    <t>0.560</t>
  </si>
  <si>
    <t>0.568</t>
  </si>
  <si>
    <t>0.488</t>
  </si>
  <si>
    <t>0.543</t>
  </si>
  <si>
    <t>0.481</t>
  </si>
  <si>
    <t>0.506</t>
  </si>
  <si>
    <t>0.535</t>
  </si>
  <si>
    <t>0.548</t>
  </si>
  <si>
    <t>TDP result verified.</t>
  </si>
  <si>
    <t>0.504</t>
  </si>
  <si>
    <t>0.638</t>
  </si>
  <si>
    <t>0.571</t>
  </si>
  <si>
    <t>0.651</t>
  </si>
  <si>
    <t>0.691</t>
  </si>
  <si>
    <t>0.589</t>
  </si>
  <si>
    <t>0.614</t>
  </si>
  <si>
    <t>NH3-N reprepped 8/27; matrix spike and spike duplicate exceed acceptance limits.</t>
  </si>
  <si>
    <t>0.597</t>
  </si>
  <si>
    <t>0.585</t>
  </si>
  <si>
    <t>0.509</t>
  </si>
  <si>
    <t>0.553</t>
  </si>
  <si>
    <t>0.540</t>
  </si>
  <si>
    <t>0.549</t>
  </si>
  <si>
    <t>0.552</t>
  </si>
  <si>
    <t>0.700</t>
  </si>
  <si>
    <t>0.670</t>
  </si>
  <si>
    <t>1.15</t>
  </si>
  <si>
    <t>1.21</t>
  </si>
  <si>
    <t>0.721</t>
  </si>
  <si>
    <t>0.698</t>
  </si>
  <si>
    <t>0.688</t>
  </si>
  <si>
    <t>0.022</t>
  </si>
  <si>
    <t>0.021</t>
  </si>
  <si>
    <t>0.029</t>
  </si>
  <si>
    <t>0.019</t>
  </si>
  <si>
    <t>0.018</t>
  </si>
  <si>
    <t>0.020</t>
  </si>
  <si>
    <t>0.025</t>
  </si>
  <si>
    <t>0.026</t>
  </si>
  <si>
    <t>0.028</t>
  </si>
  <si>
    <t>0.031</t>
  </si>
  <si>
    <t>0.041</t>
  </si>
  <si>
    <t>0.024</t>
  </si>
  <si>
    <t>0.027</t>
  </si>
  <si>
    <t>0.032</t>
  </si>
  <si>
    <t>0.017</t>
  </si>
  <si>
    <t>Average of VRESULT</t>
  </si>
  <si>
    <t>TKN (0-3m avg)</t>
  </si>
  <si>
    <t>data dropped because of 2 flag</t>
  </si>
  <si>
    <t>TP0-3m avg</t>
  </si>
  <si>
    <t>dups removed</t>
  </si>
  <si>
    <t>dups and flagged data (see below)  removed</t>
  </si>
  <si>
    <t>full year NO3 data set from 2013_All_Lake_Data_DMO.xls, database 5/2014</t>
  </si>
  <si>
    <t>full year TP data set from 2013_All_Lake_Data_DMO.xls, database 5/2014</t>
  </si>
  <si>
    <t>full year TKN data set from 2013_All_Lake_Data_DMO.xls, database 5/2014</t>
  </si>
  <si>
    <t>dups and LML, 15 and 18m data  removed</t>
  </si>
  <si>
    <t>Jun - Sept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</si>
</sst>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mm/dd/yy;@"/>
    <numFmt numFmtId="167" formatCode="0.0000"/>
    <numFmt numFmtId="168" formatCode="h:mm;@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2" fillId="0" borderId="0"/>
  </cellStyleXfs>
  <cellXfs count="76">
    <xf numFmtId="0" fontId="0" fillId="0" borderId="0" xfId="0"/>
    <xf numFmtId="14" fontId="0" fillId="0" borderId="0" xfId="0" applyNumberFormat="1"/>
    <xf numFmtId="165" fontId="0" fillId="0" borderId="0" xfId="0" applyNumberFormat="1"/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0" fillId="0" borderId="0" xfId="0" applyAlignment="1">
      <alignment horizontal="right"/>
    </xf>
    <xf numFmtId="0" fontId="3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14" fontId="0" fillId="0" borderId="4" xfId="0" applyNumberFormat="1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165" fontId="0" fillId="0" borderId="4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0" borderId="0" xfId="0" applyFont="1"/>
    <xf numFmtId="165" fontId="0" fillId="0" borderId="0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0" borderId="0" xfId="0" applyBorder="1"/>
    <xf numFmtId="14" fontId="0" fillId="0" borderId="0" xfId="0" applyNumberFormat="1" applyBorder="1"/>
    <xf numFmtId="0" fontId="0" fillId="0" borderId="0" xfId="0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right"/>
    </xf>
    <xf numFmtId="0" fontId="5" fillId="2" borderId="14" xfId="0" applyFont="1" applyFill="1" applyBorder="1"/>
    <xf numFmtId="0" fontId="5" fillId="2" borderId="13" xfId="0" applyFont="1" applyFill="1" applyBorder="1"/>
    <xf numFmtId="0" fontId="6" fillId="0" borderId="0" xfId="0" applyFont="1"/>
    <xf numFmtId="11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11" fontId="0" fillId="0" borderId="0" xfId="0" applyNumberFormat="1" applyAlignment="1">
      <alignment horizontal="center"/>
    </xf>
    <xf numFmtId="164" fontId="8" fillId="0" borderId="0" xfId="0" applyNumberFormat="1" applyFont="1" applyFill="1" applyAlignment="1">
      <alignment horizontal="center"/>
    </xf>
    <xf numFmtId="0" fontId="9" fillId="0" borderId="0" xfId="0" applyFont="1"/>
    <xf numFmtId="0" fontId="3" fillId="0" borderId="0" xfId="0" applyFont="1" applyAlignment="1">
      <alignment horizontal="right"/>
    </xf>
    <xf numFmtId="22" fontId="0" fillId="0" borderId="0" xfId="0" applyNumberFormat="1"/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NumberFormat="1"/>
    <xf numFmtId="2" fontId="0" fillId="0" borderId="0" xfId="0" applyNumberFormat="1"/>
    <xf numFmtId="14" fontId="0" fillId="0" borderId="0" xfId="0" applyNumberFormat="1" applyAlignment="1">
      <alignment horizontal="right"/>
    </xf>
    <xf numFmtId="164" fontId="0" fillId="0" borderId="0" xfId="0" applyNumberFormat="1"/>
    <xf numFmtId="167" fontId="0" fillId="0" borderId="0" xfId="0" applyNumberFormat="1"/>
    <xf numFmtId="165" fontId="3" fillId="0" borderId="0" xfId="0" applyNumberFormat="1" applyFont="1" applyAlignment="1">
      <alignment horizontal="center"/>
    </xf>
    <xf numFmtId="165" fontId="0" fillId="4" borderId="0" xfId="0" applyNumberFormat="1" applyFill="1" applyAlignment="1">
      <alignment horizontal="center"/>
    </xf>
    <xf numFmtId="165" fontId="10" fillId="0" borderId="0" xfId="1" applyNumberFormat="1" applyAlignment="1">
      <alignment horizontal="center"/>
    </xf>
    <xf numFmtId="167" fontId="0" fillId="0" borderId="0" xfId="0" applyNumberFormat="1" applyAlignment="1">
      <alignment horizontal="center"/>
    </xf>
    <xf numFmtId="167" fontId="10" fillId="0" borderId="0" xfId="1" applyNumberFormat="1" applyAlignment="1">
      <alignment horizontal="center"/>
    </xf>
    <xf numFmtId="0" fontId="2" fillId="0" borderId="0" xfId="2"/>
    <xf numFmtId="14" fontId="2" fillId="0" borderId="0" xfId="2" applyNumberFormat="1"/>
    <xf numFmtId="0" fontId="2" fillId="0" borderId="0" xfId="2" quotePrefix="1" applyNumberFormat="1"/>
    <xf numFmtId="168" fontId="0" fillId="0" borderId="0" xfId="0" applyNumberFormat="1"/>
    <xf numFmtId="0" fontId="1" fillId="0" borderId="0" xfId="2" applyFont="1"/>
    <xf numFmtId="0" fontId="1" fillId="0" borderId="0" xfId="2" quotePrefix="1" applyNumberFormat="1" applyFont="1"/>
    <xf numFmtId="14" fontId="5" fillId="0" borderId="0" xfId="0" applyNumberFormat="1" applyFont="1"/>
    <xf numFmtId="0" fontId="5" fillId="0" borderId="0" xfId="0" applyFont="1" applyAlignment="1">
      <alignment horizontal="right"/>
    </xf>
    <xf numFmtId="0" fontId="11" fillId="0" borderId="0" xfId="0" applyFont="1" applyFill="1" applyBorder="1" applyAlignment="1">
      <alignment horizontal="right"/>
    </xf>
    <xf numFmtId="2" fontId="3" fillId="0" borderId="0" xfId="0" applyNumberFormat="1" applyFont="1"/>
    <xf numFmtId="0" fontId="0" fillId="0" borderId="0" xfId="0" quotePrefix="1" applyNumberFormat="1"/>
    <xf numFmtId="0" fontId="5" fillId="0" borderId="0" xfId="0" applyFont="1"/>
    <xf numFmtId="0" fontId="12" fillId="0" borderId="0" xfId="0" quotePrefix="1" applyNumberFormat="1" applyFont="1"/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CCFFCC"/>
      <color rgb="FFCCFFFF"/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66732283464568"/>
          <c:y val="6.6666937935131579E-2"/>
          <c:w val="0.86944706911636049"/>
          <c:h val="0.67407662583843686"/>
        </c:manualLayout>
      </c:layout>
      <c:lineChart>
        <c:grouping val="standard"/>
        <c:varyColors val="0"/>
        <c:ser>
          <c:idx val="0"/>
          <c:order val="0"/>
          <c:tx>
            <c:v>Summer Average Upper Waters</c:v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'NP Summer'!$M$11:$M$26</c:f>
                <c:numCache>
                  <c:formatCode>General</c:formatCode>
                  <c:ptCount val="16"/>
                  <c:pt idx="0">
                    <c:v>3.0456263589236667</c:v>
                  </c:pt>
                  <c:pt idx="1">
                    <c:v>3.7927019214924336</c:v>
                  </c:pt>
                  <c:pt idx="2">
                    <c:v>7.6778082775067436</c:v>
                  </c:pt>
                  <c:pt idx="3">
                    <c:v>11.132189712332099</c:v>
                  </c:pt>
                  <c:pt idx="4">
                    <c:v>7.4336063133309551</c:v>
                  </c:pt>
                  <c:pt idx="5">
                    <c:v>2.7712962680038866</c:v>
                  </c:pt>
                  <c:pt idx="6">
                    <c:v>2.0330528631227325</c:v>
                  </c:pt>
                  <c:pt idx="7">
                    <c:v>4.1582520653441337</c:v>
                  </c:pt>
                  <c:pt idx="8">
                    <c:v>7.3785007602967001</c:v>
                  </c:pt>
                  <c:pt idx="9">
                    <c:v>8.1442128536080656</c:v>
                  </c:pt>
                  <c:pt idx="10">
                    <c:v>16.509326566613868</c:v>
                  </c:pt>
                  <c:pt idx="11">
                    <c:v>11.720435412707966</c:v>
                  </c:pt>
                  <c:pt idx="12">
                    <c:v>13.0319942872502</c:v>
                  </c:pt>
                  <c:pt idx="13">
                    <c:v>6.6177355109857059</c:v>
                  </c:pt>
                  <c:pt idx="14">
                    <c:v>9.3645975399610002</c:v>
                  </c:pt>
                  <c:pt idx="15">
                    <c:v>9.9443661044894025</c:v>
                  </c:pt>
                </c:numCache>
              </c:numRef>
            </c:plus>
            <c:minus>
              <c:numRef>
                <c:f>'NP Summer'!$M$11:$M$26</c:f>
                <c:numCache>
                  <c:formatCode>General</c:formatCode>
                  <c:ptCount val="16"/>
                  <c:pt idx="0">
                    <c:v>3.0456263589236667</c:v>
                  </c:pt>
                  <c:pt idx="1">
                    <c:v>3.7927019214924336</c:v>
                  </c:pt>
                  <c:pt idx="2">
                    <c:v>7.6778082775067436</c:v>
                  </c:pt>
                  <c:pt idx="3">
                    <c:v>11.132189712332099</c:v>
                  </c:pt>
                  <c:pt idx="4">
                    <c:v>7.4336063133309551</c:v>
                  </c:pt>
                  <c:pt idx="5">
                    <c:v>2.7712962680038866</c:v>
                  </c:pt>
                  <c:pt idx="6">
                    <c:v>2.0330528631227325</c:v>
                  </c:pt>
                  <c:pt idx="7">
                    <c:v>4.1582520653441337</c:v>
                  </c:pt>
                  <c:pt idx="8">
                    <c:v>7.3785007602967001</c:v>
                  </c:pt>
                  <c:pt idx="9">
                    <c:v>8.1442128536080656</c:v>
                  </c:pt>
                  <c:pt idx="10">
                    <c:v>16.509326566613868</c:v>
                  </c:pt>
                  <c:pt idx="11">
                    <c:v>11.720435412707966</c:v>
                  </c:pt>
                  <c:pt idx="12">
                    <c:v>13.0319942872502</c:v>
                  </c:pt>
                  <c:pt idx="13">
                    <c:v>6.6177355109857059</c:v>
                  </c:pt>
                  <c:pt idx="14">
                    <c:v>9.3645975399610002</c:v>
                  </c:pt>
                  <c:pt idx="15">
                    <c:v>9.9443661044894025</c:v>
                  </c:pt>
                </c:numCache>
              </c:numRef>
            </c:minus>
            <c:spPr>
              <a:ln w="12700">
                <a:solidFill>
                  <a:srgbClr val="0000FF"/>
                </a:solidFill>
                <a:prstDash val="solid"/>
              </a:ln>
            </c:spPr>
          </c:errBars>
          <c:cat>
            <c:numRef>
              <c:f>'NP Summer'!$A$11:$A$26</c:f>
              <c:numCache>
                <c:formatCode>General</c:formatCode>
                <c:ptCount val="1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</c:numCache>
            </c:numRef>
          </c:cat>
          <c:val>
            <c:numRef>
              <c:f>'NP Summer'!$H$11:$H$26</c:f>
              <c:numCache>
                <c:formatCode>0.0</c:formatCode>
                <c:ptCount val="16"/>
                <c:pt idx="0">
                  <c:v>67.183320024234405</c:v>
                </c:pt>
                <c:pt idx="1">
                  <c:v>61.951727791521002</c:v>
                </c:pt>
                <c:pt idx="2">
                  <c:v>62.610179748856197</c:v>
                </c:pt>
                <c:pt idx="3">
                  <c:v>87.4674141355963</c:v>
                </c:pt>
                <c:pt idx="4">
                  <c:v>50.699047268480498</c:v>
                </c:pt>
                <c:pt idx="5">
                  <c:v>37.770371869526798</c:v>
                </c:pt>
                <c:pt idx="6">
                  <c:v>42.496779875672701</c:v>
                </c:pt>
                <c:pt idx="7">
                  <c:v>74.062681896615103</c:v>
                </c:pt>
                <c:pt idx="8">
                  <c:v>68.740696643216296</c:v>
                </c:pt>
                <c:pt idx="9" formatCode="0">
                  <c:v>122.56480655826</c:v>
                </c:pt>
                <c:pt idx="10" formatCode="0">
                  <c:v>188.48112058784099</c:v>
                </c:pt>
                <c:pt idx="11" formatCode="0">
                  <c:v>170.423650934308</c:v>
                </c:pt>
                <c:pt idx="12" formatCode="0">
                  <c:v>124.83432537835201</c:v>
                </c:pt>
                <c:pt idx="13" formatCode="0">
                  <c:v>120.81007288937079</c:v>
                </c:pt>
                <c:pt idx="14" formatCode="0">
                  <c:v>149.04131354357898</c:v>
                </c:pt>
                <c:pt idx="15" formatCode="0">
                  <c:v>125.8613154368272</c:v>
                </c:pt>
              </c:numCache>
            </c:numRef>
          </c:val>
          <c:smooth val="0"/>
        </c:ser>
        <c:ser>
          <c:idx val="1"/>
          <c:order val="1"/>
          <c:tx>
            <c:v>Critical Ratio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'NP Summer'!$A$11:$A$26</c:f>
              <c:numCache>
                <c:formatCode>General</c:formatCode>
                <c:ptCount val="1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</c:numCache>
            </c:numRef>
          </c:cat>
          <c:val>
            <c:numRef>
              <c:f>'Formatted graph'!$J$3:$J$18</c:f>
              <c:numCache>
                <c:formatCode>General</c:formatCode>
                <c:ptCount val="16"/>
                <c:pt idx="0">
                  <c:v>29</c:v>
                </c:pt>
                <c:pt idx="1">
                  <c:v>29</c:v>
                </c:pt>
                <c:pt idx="2">
                  <c:v>29</c:v>
                </c:pt>
                <c:pt idx="3">
                  <c:v>29</c:v>
                </c:pt>
                <c:pt idx="4">
                  <c:v>29</c:v>
                </c:pt>
                <c:pt idx="5">
                  <c:v>29</c:v>
                </c:pt>
                <c:pt idx="6">
                  <c:v>29</c:v>
                </c:pt>
                <c:pt idx="7">
                  <c:v>29</c:v>
                </c:pt>
                <c:pt idx="8">
                  <c:v>29</c:v>
                </c:pt>
                <c:pt idx="9">
                  <c:v>29</c:v>
                </c:pt>
                <c:pt idx="10">
                  <c:v>29</c:v>
                </c:pt>
                <c:pt idx="11">
                  <c:v>29</c:v>
                </c:pt>
                <c:pt idx="12">
                  <c:v>29</c:v>
                </c:pt>
                <c:pt idx="13">
                  <c:v>29</c:v>
                </c:pt>
                <c:pt idx="14">
                  <c:v>29</c:v>
                </c:pt>
                <c:pt idx="15">
                  <c:v>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892032"/>
        <c:axId val="158893952"/>
      </c:lineChart>
      <c:catAx>
        <c:axId val="158892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Year</a:t>
                </a:r>
              </a:p>
            </c:rich>
          </c:tx>
          <c:layout>
            <c:manualLayout>
              <c:xMode val="edge"/>
              <c:yMode val="edge"/>
              <c:x val="0.53819619422572174"/>
              <c:y val="0.88704044973101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158893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88939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TN:TP Ratio</a:t>
                </a:r>
              </a:p>
            </c:rich>
          </c:tx>
          <c:layout>
            <c:manualLayout>
              <c:xMode val="edge"/>
              <c:yMode val="edge"/>
              <c:x val="1.3888888888888889E-3"/>
              <c:y val="0.24583458982520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8892032"/>
        <c:crossesAt val="1"/>
        <c:crossBetween val="between"/>
        <c:majorUnit val="50"/>
      </c:valAx>
      <c:spPr>
        <a:gradFill>
          <a:gsLst>
            <a:gs pos="0">
              <a:srgbClr xmlns:mc="http://schemas.openxmlformats.org/markup-compatibility/2006" xmlns:a14="http://schemas.microsoft.com/office/drawing/2010/main" val="FFFFFF" mc:Ignorable="a14" a14:legacySpreadsheetColorIndex="41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CFFFF" mc:Ignorable="a14" a14:legacySpreadsheetColorIndex="41"/>
            </a:gs>
          </a:gsLst>
          <a:path path="rect">
            <a:fillToRect l="50000" t="50000" r="50000" b="50000"/>
          </a:path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95250</xdr:rowOff>
    </xdr:from>
    <xdr:to>
      <xdr:col>7</xdr:col>
      <xdr:colOff>371475</xdr:colOff>
      <xdr:row>17</xdr:row>
      <xdr:rowOff>27533</xdr:rowOff>
    </xdr:to>
    <xdr:graphicFrame macro="">
      <xdr:nvGraphicFramePr>
        <xdr:cNvPr id="5837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85725</xdr:colOff>
      <xdr:row>17</xdr:row>
      <xdr:rowOff>94996</xdr:rowOff>
    </xdr:from>
    <xdr:to>
      <xdr:col>7</xdr:col>
      <xdr:colOff>342900</xdr:colOff>
      <xdr:row>21</xdr:row>
      <xdr:rowOff>121920</xdr:rowOff>
    </xdr:to>
    <xdr:sp macro="" textlink="">
      <xdr:nvSpPr>
        <xdr:cNvPr id="58370" name="Text Box 2"/>
        <xdr:cNvSpPr txBox="1">
          <a:spLocks noChangeArrowheads="1"/>
        </xdr:cNvSpPr>
      </xdr:nvSpPr>
      <xdr:spPr bwMode="auto">
        <a:xfrm>
          <a:off x="85725" y="2847721"/>
          <a:ext cx="4524375" cy="67462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rtl="0" eaLnBrk="1" fontAlgn="auto" latinLnBrk="0" hangingPunct="1"/>
          <a:endParaRPr lang="en-US" sz="1000">
            <a:effectLst/>
          </a:endParaRPr>
        </a:p>
        <a:p>
          <a:pPr rtl="0" eaLnBrk="1" fontAlgn="auto" latinLnBrk="0" hangingPunct="1"/>
          <a:r>
            <a:rPr lang="en-US" sz="1100" b="0" i="0" baseline="0">
              <a:effectLst/>
              <a:latin typeface="+mn-lt"/>
              <a:ea typeface="+mn-ea"/>
              <a:cs typeface="+mn-cs"/>
            </a:rPr>
            <a:t>Figure 5‑22.  Onondaga Lake upper waters total nitrogen to total phosphorus (TN:TP) ratio, 1998‐2013.</a:t>
          </a:r>
        </a:p>
      </xdr:txBody>
    </xdr:sp>
    <xdr:clientData/>
  </xdr:twoCellAnchor>
  <xdr:twoCellAnchor>
    <xdr:from>
      <xdr:col>8</xdr:col>
      <xdr:colOff>400050</xdr:colOff>
      <xdr:row>19</xdr:row>
      <xdr:rowOff>100965</xdr:rowOff>
    </xdr:from>
    <xdr:to>
      <xdr:col>15</xdr:col>
      <xdr:colOff>590550</xdr:colOff>
      <xdr:row>29</xdr:row>
      <xdr:rowOff>66675</xdr:rowOff>
    </xdr:to>
    <xdr:sp macro="" textlink="">
      <xdr:nvSpPr>
        <xdr:cNvPr id="3" name="TextBox 2"/>
        <xdr:cNvSpPr txBox="1"/>
      </xdr:nvSpPr>
      <xdr:spPr>
        <a:xfrm>
          <a:off x="5276850" y="3177540"/>
          <a:ext cx="4457700" cy="15849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The ratio is concentration-based, where the ratio for each sample date was calculated, then the ratios were averaged to represent summer for each year.  The summer average represents the period June 1 to September 30.  Total N was calculated as the sum of Total Kjeldahl Nitrogen (TKN), nitrite-N and nitrate-N concentrations; TP was reported by the laboratory.  Nitrite-N and nitrate-N samples were collected as composites of the upper mixed layer (UML); TKN and TP were collected at discrete depths, and the results were averaged for 0m and 3m depths to represent upper waters.</a:t>
          </a:r>
        </a:p>
        <a:p>
          <a:endParaRPr lang="en-US" sz="1100"/>
        </a:p>
      </xdr:txBody>
    </xdr:sp>
    <xdr:clientData/>
  </xdr:twoCellAnchor>
  <xdr:twoCellAnchor>
    <xdr:from>
      <xdr:col>7</xdr:col>
      <xdr:colOff>571500</xdr:colOff>
      <xdr:row>28</xdr:row>
      <xdr:rowOff>76200</xdr:rowOff>
    </xdr:from>
    <xdr:to>
      <xdr:col>14</xdr:col>
      <xdr:colOff>600075</xdr:colOff>
      <xdr:row>35</xdr:row>
      <xdr:rowOff>0</xdr:rowOff>
    </xdr:to>
    <xdr:sp macro="" textlink="">
      <xdr:nvSpPr>
        <xdr:cNvPr id="4" name="TextBox 3"/>
        <xdr:cNvSpPr txBox="1"/>
      </xdr:nvSpPr>
      <xdr:spPr>
        <a:xfrm>
          <a:off x="4838700" y="4610100"/>
          <a:ext cx="4295775" cy="1057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From 2010 report:</a:t>
          </a:r>
        </a:p>
        <a:p>
          <a:r>
            <a:rPr lang="en-US" sz="1100"/>
            <a:t>"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Nitrogen can become limiting to algal productivity when the available N:P supply ratio declines below a critical value, variously cited as in the range of 29:1 or lower (the red line on Figure 5-8 is drawn at 16, with a band around it reflecting the range of values cited in the literature).  "</a:t>
          </a:r>
          <a:endParaRPr lang="en-US" sz="1100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0.01416</cdr:x>
      <cdr:y>0.89567</cdr:y>
    </cdr:from>
    <cdr:to>
      <cdr:x>0.36389</cdr:x>
      <cdr:y>0.95139</cdr:y>
    </cdr:to>
    <cdr:sp macro="" textlink="">
      <cdr:nvSpPr>
        <cdr:cNvPr id="5939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735" y="2456994"/>
          <a:ext cx="1598965" cy="1528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1" u="none" strike="noStrike" baseline="0">
              <a:solidFill>
                <a:srgbClr val="000000"/>
              </a:solidFill>
              <a:latin typeface="Calibri"/>
              <a:cs typeface="Calibri"/>
            </a:rPr>
            <a:t>Average with standard error shown</a:t>
          </a:r>
        </a:p>
      </cdr:txBody>
    </cdr:sp>
  </cdr:relSizeAnchor>
  <cdr:relSizeAnchor xmlns:cdr="http://schemas.openxmlformats.org/drawingml/2006/chartDrawing">
    <cdr:from>
      <cdr:x>0.14125</cdr:x>
      <cdr:y>0.06708</cdr:y>
    </cdr:from>
    <cdr:to>
      <cdr:x>0.61505</cdr:x>
      <cdr:y>0.30293</cdr:y>
    </cdr:to>
    <cdr:grpSp>
      <cdr:nvGrpSpPr>
        <cdr:cNvPr id="4" name="Group 3"/>
        <cdr:cNvGrpSpPr/>
      </cdr:nvGrpSpPr>
      <cdr:grpSpPr>
        <a:xfrm xmlns:a="http://schemas.openxmlformats.org/drawingml/2006/main">
          <a:off x="645795" y="180110"/>
          <a:ext cx="2166214" cy="633259"/>
          <a:chOff x="644433" y="178659"/>
          <a:chExt cx="2161629" cy="628198"/>
        </a:xfrm>
      </cdr:grpSpPr>
      <cdr:sp macro="" textlink="">
        <cdr:nvSpPr>
          <cdr:cNvPr id="2" name="TextBox 1"/>
          <cdr:cNvSpPr txBox="1"/>
        </cdr:nvSpPr>
        <cdr:spPr>
          <a:xfrm xmlns:a="http://schemas.openxmlformats.org/drawingml/2006/main">
            <a:off x="876548" y="178659"/>
            <a:ext cx="1929514" cy="628198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r>
              <a:rPr lang="en-US" sz="1050"/>
              <a:t>Summer</a:t>
            </a:r>
            <a:r>
              <a:rPr lang="en-US" sz="1050" baseline="0"/>
              <a:t> Average Upper Waters</a:t>
            </a:r>
          </a:p>
          <a:p xmlns:a="http://schemas.openxmlformats.org/drawingml/2006/main">
            <a:r>
              <a:rPr lang="en-US" sz="1050" baseline="0"/>
              <a:t>Critical Ratio (29)</a:t>
            </a:r>
          </a:p>
        </cdr:txBody>
      </cdr:sp>
      <cdr:grpSp>
        <cdr:nvGrpSpPr>
          <cdr:cNvPr id="9" name="Group 8"/>
          <cdr:cNvGrpSpPr/>
        </cdr:nvGrpSpPr>
        <cdr:grpSpPr>
          <a:xfrm xmlns:a="http://schemas.openxmlformats.org/drawingml/2006/main">
            <a:off x="648220" y="276396"/>
            <a:ext cx="254762" cy="57027"/>
            <a:chOff x="939165" y="782519"/>
            <a:chExt cx="255270" cy="63766"/>
          </a:xfrm>
        </cdr:grpSpPr>
        <cdr:sp macro="" textlink="">
          <cdr:nvSpPr>
            <cdr:cNvPr id="3" name="Diamond 2"/>
            <cdr:cNvSpPr/>
          </cdr:nvSpPr>
          <cdr:spPr>
            <a:xfrm xmlns:a="http://schemas.openxmlformats.org/drawingml/2006/main">
              <a:off x="1050608" y="782519"/>
              <a:ext cx="56197" cy="63766"/>
            </a:xfrm>
            <a:prstGeom xmlns:a="http://schemas.openxmlformats.org/drawingml/2006/main" prst="diamond">
              <a:avLst/>
            </a:prstGeom>
            <a:solidFill xmlns:a="http://schemas.openxmlformats.org/drawingml/2006/main">
              <a:srgbClr val="0000FF"/>
            </a:solidFill>
            <a:ln xmlns:a="http://schemas.openxmlformats.org/drawingml/2006/main">
              <a:noFill/>
            </a:ln>
          </cdr:spPr>
          <cdr:style>
            <a:lnRef xmlns:a="http://schemas.openxmlformats.org/drawingml/2006/main" idx="2">
              <a:schemeClr val="accent1">
                <a:shade val="50000"/>
              </a:schemeClr>
            </a:lnRef>
            <a:fillRef xmlns:a="http://schemas.openxmlformats.org/drawingml/2006/main" idx="1">
              <a:schemeClr val="accent1"/>
            </a:fillRef>
            <a:effectRef xmlns:a="http://schemas.openxmlformats.org/drawingml/2006/main" idx="0">
              <a:schemeClr val="accent1"/>
            </a:effectRef>
            <a:fontRef xmlns:a="http://schemas.openxmlformats.org/drawingml/2006/main" idx="minor">
              <a:schemeClr val="lt1"/>
            </a:fontRef>
          </cdr:style>
          <cdr:txBody>
            <a:bodyPr xmlns:a="http://schemas.openxmlformats.org/drawingml/2006/main" vertOverflow="clip"/>
            <a:lstStyle xmlns:a="http://schemas.openxmlformats.org/drawingml/2006/main"/>
            <a:p xmlns:a="http://schemas.openxmlformats.org/drawingml/2006/main">
              <a:endParaRPr lang="en-US"/>
            </a:p>
          </cdr:txBody>
        </cdr:sp>
        <cdr:cxnSp macro="">
          <cdr:nvCxnSpPr>
            <cdr:cNvPr id="5" name="Straight Connector 4"/>
            <cdr:cNvCxnSpPr/>
          </cdr:nvCxnSpPr>
          <cdr:spPr>
            <a:xfrm xmlns:a="http://schemas.openxmlformats.org/drawingml/2006/main">
              <a:off x="939165" y="812998"/>
              <a:ext cx="255270" cy="0"/>
            </a:xfrm>
            <a:prstGeom xmlns:a="http://schemas.openxmlformats.org/drawingml/2006/main" prst="line">
              <a:avLst/>
            </a:prstGeom>
            <a:ln xmlns:a="http://schemas.openxmlformats.org/drawingml/2006/main" w="6350">
              <a:solidFill>
                <a:srgbClr val="0000FF"/>
              </a:solidFill>
            </a:ln>
          </cdr:spPr>
          <cdr:style>
            <a:lnRef xmlns:a="http://schemas.openxmlformats.org/drawingml/2006/main" idx="1">
              <a:schemeClr val="accent1"/>
            </a:lnRef>
            <a:fillRef xmlns:a="http://schemas.openxmlformats.org/drawingml/2006/main" idx="0">
              <a:schemeClr val="accent1"/>
            </a:fillRef>
            <a:effectRef xmlns:a="http://schemas.openxmlformats.org/drawingml/2006/main" idx="0">
              <a:schemeClr val="accent1"/>
            </a:effectRef>
            <a:fontRef xmlns:a="http://schemas.openxmlformats.org/drawingml/2006/main" idx="minor">
              <a:schemeClr val="tx1"/>
            </a:fontRef>
          </cdr:style>
        </cdr:cxnSp>
      </cdr:grpSp>
      <cdr:cxnSp macro="">
        <cdr:nvCxnSpPr>
          <cdr:cNvPr id="8" name="Straight Connector 7"/>
          <cdr:cNvCxnSpPr/>
        </cdr:nvCxnSpPr>
        <cdr:spPr>
          <a:xfrm xmlns:a="http://schemas.openxmlformats.org/drawingml/2006/main">
            <a:off x="644433" y="464070"/>
            <a:ext cx="254717" cy="0"/>
          </a:xfrm>
          <a:prstGeom xmlns:a="http://schemas.openxmlformats.org/drawingml/2006/main" prst="line">
            <a:avLst/>
          </a:prstGeom>
          <a:ln xmlns:a="http://schemas.openxmlformats.org/drawingml/2006/main" w="22225">
            <a:solidFill>
              <a:srgbClr val="FF0000"/>
            </a:solidFill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ueOD" refreshedDate="41151.589084375002" createdVersion="4" refreshedVersion="4" minRefreshableVersion="3" recordCount="38">
  <cacheSource type="worksheet">
    <worksheetSource ref="A4:V42" sheet="2011 analysis"/>
  </cacheSource>
  <cacheFields count="22">
    <cacheField name="samples.SAMPLE_NO" numFmtId="0">
      <sharedItems containsSemiMixedTypes="0" containsString="0" containsNumber="1" containsInteger="1" minValue="2011000212" maxValue="2011019036"/>
    </cacheField>
    <cacheField name="SITE" numFmtId="0">
      <sharedItems/>
    </cacheField>
    <cacheField name="IND_CODE" numFmtId="0">
      <sharedItems containsSemiMixedTypes="0" containsString="0" containsNumber="1" containsInteger="1" minValue="918" maxValue="919"/>
    </cacheField>
    <cacheField name="SOURCE" numFmtId="0">
      <sharedItems/>
    </cacheField>
    <cacheField name="CATEGORY" numFmtId="0">
      <sharedItems/>
    </cacheField>
    <cacheField name="STUDY" numFmtId="0">
      <sharedItems/>
    </cacheField>
    <cacheField name="LAB_SAMPLE_TYPE" numFmtId="0">
      <sharedItems/>
    </cacheField>
    <cacheField name="SAMPLE_TYPE" numFmtId="0">
      <sharedItems/>
    </cacheField>
    <cacheField name="LAB" numFmtId="0">
      <sharedItems/>
    </cacheField>
    <cacheField name="DEPTH" numFmtId="0">
      <sharedItems containsSemiMixedTypes="0" containsString="0" containsNumber="1" containsInteger="1" minValue="0" maxValue="3"/>
    </cacheField>
    <cacheField name="START_DATE" numFmtId="14">
      <sharedItems containsSemiMixedTypes="0" containsNonDate="0" containsDate="1" containsString="0" minDate="2011-03-30T00:00:00" maxDate="2011-12-14T00:00:00" count="19">
        <d v="2011-03-30T00:00:00"/>
        <d v="2011-04-06T00:00:00"/>
        <d v="2011-04-19T00:00:00"/>
        <d v="2011-05-03T00:00:00"/>
        <d v="2011-05-17T00:00:00"/>
        <d v="2011-06-01T00:00:00"/>
        <d v="2011-06-07T00:00:00"/>
        <d v="2011-06-21T00:00:00"/>
        <d v="2011-07-12T00:00:00"/>
        <d v="2011-07-26T00:00:00"/>
        <d v="2011-08-09T00:00:00"/>
        <d v="2011-08-24T00:00:00"/>
        <d v="2011-09-13T00:00:00"/>
        <d v="2011-09-20T00:00:00"/>
        <d v="2011-10-04T00:00:00"/>
        <d v="2011-10-24T00:00:00"/>
        <d v="2011-11-08T00:00:00"/>
        <d v="2011-11-21T00:00:00"/>
        <d v="2011-12-13T00:00:00"/>
      </sharedItems>
    </cacheField>
    <cacheField name="START_TIME" numFmtId="22">
      <sharedItems containsSemiMixedTypes="0" containsNonDate="0" containsDate="1" containsString="0" minDate="2011-03-30T09:20:00" maxDate="2011-12-13T09:25:00"/>
    </cacheField>
    <cacheField name="samples.YEAR" numFmtId="0">
      <sharedItems containsSemiMixedTypes="0" containsString="0" containsNumber="1" containsInteger="1" minValue="2011" maxValue="2011"/>
    </cacheField>
    <cacheField name="SAMPLE_REMARKS" numFmtId="0">
      <sharedItems containsBlank="1"/>
    </cacheField>
    <cacheField name="samples.RECORD_DATE" numFmtId="22">
      <sharedItems containsSemiMixedTypes="0" containsNonDate="0" containsDate="1" containsString="0" minDate="2012-02-02T13:27:07" maxDate="2012-02-02T13:27:08"/>
    </cacheField>
    <cacheField name="results.SAMPLE_NO" numFmtId="0">
      <sharedItems containsSemiMixedTypes="0" containsString="0" containsNumber="1" containsInteger="1" minValue="2011000212" maxValue="2011019036"/>
    </cacheField>
    <cacheField name="SRESULT" numFmtId="0">
      <sharedItems containsSemiMixedTypes="0" containsString="0" containsNumber="1" minValue="0.29099999999999998" maxValue="1.1299999999999999"/>
    </cacheField>
    <cacheField name="TKN(mg/L)" numFmtId="0">
      <sharedItems containsSemiMixedTypes="0" containsString="0" containsNumber="1" minValue="0.29099999999999998" maxValue="1.1299999999999999"/>
    </cacheField>
    <cacheField name="SRESULT2" numFmtId="0">
      <sharedItems containsSemiMixedTypes="0" containsString="0" containsNumber="1" minValue="8.9999999999999993E-3" maxValue="5.5E-2"/>
    </cacheField>
    <cacheField name="TP (mg/L)" numFmtId="0">
      <sharedItems containsSemiMixedTypes="0" containsString="0" containsNumber="1" minValue="8.9999999999999993E-3" maxValue="5.5E-2"/>
    </cacheField>
    <cacheField name="LAB_COMMENTS" numFmtId="0">
      <sharedItems containsBlank="1"/>
    </cacheField>
    <cacheField name="LAB_METHOD_NO" numFmtId="0">
      <sharedItems containsSemiMixedTypes="0" containsString="0" containsNumber="1" containsInteger="1" minValue="354" maxValue="35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ueOD" refreshedDate="41445.411943981482" createdVersion="4" refreshedVersion="4" minRefreshableVersion="3" recordCount="42">
  <cacheSource type="worksheet">
    <worksheetSource ref="A5:N47" sheet="analysis 2012"/>
  </cacheSource>
  <cacheFields count="14">
    <cacheField name="samples_SAMPLE_NO" numFmtId="0">
      <sharedItems containsSemiMixedTypes="0" containsString="0" containsNumber="1" containsInteger="1" minValue="2012000371" maxValue="2012018521"/>
    </cacheField>
    <cacheField name="SITE" numFmtId="0">
      <sharedItems/>
    </cacheField>
    <cacheField name="IND_CODE" numFmtId="0">
      <sharedItems containsSemiMixedTypes="0" containsString="0" containsNumber="1" containsInteger="1" minValue="918" maxValue="919"/>
    </cacheField>
    <cacheField name="SOURCE" numFmtId="0">
      <sharedItems/>
    </cacheField>
    <cacheField name="CATEGORY" numFmtId="0">
      <sharedItems/>
    </cacheField>
    <cacheField name="STUDY" numFmtId="0">
      <sharedItems/>
    </cacheField>
    <cacheField name="DEPTH" numFmtId="0">
      <sharedItems containsSemiMixedTypes="0" containsString="0" containsNumber="1" containsInteger="1" minValue="0" maxValue="3"/>
    </cacheField>
    <cacheField name="START_DATE" numFmtId="14">
      <sharedItems containsSemiMixedTypes="0" containsNonDate="0" containsDate="1" containsString="0" minDate="2012-01-10T00:00:00" maxDate="2012-12-19T00:00:00" count="21">
        <d v="2012-01-10T00:00:00"/>
        <d v="2012-02-14T00:00:00"/>
        <d v="2012-03-06T00:00:00"/>
        <d v="2012-04-03T00:00:00"/>
        <d v="2012-04-17T00:00:00"/>
        <d v="2012-05-02T00:00:00"/>
        <d v="2012-05-15T00:00:00"/>
        <d v="2012-05-30T00:00:00"/>
        <d v="2012-06-13T00:00:00"/>
        <d v="2012-06-26T00:00:00"/>
        <d v="2012-07-10T00:00:00"/>
        <d v="2012-07-24T00:00:00"/>
        <d v="2012-08-07T00:00:00"/>
        <d v="2012-08-21T00:00:00"/>
        <d v="2012-09-05T00:00:00"/>
        <d v="2012-09-19T00:00:00"/>
        <d v="2012-10-02T00:00:00"/>
        <d v="2012-10-16T00:00:00"/>
        <d v="2012-11-14T00:00:00"/>
        <d v="2012-11-27T00:00:00"/>
        <d v="2012-12-18T00:00:00"/>
      </sharedItems>
    </cacheField>
    <cacheField name="START_TIME" numFmtId="14">
      <sharedItems containsSemiMixedTypes="0" containsNonDate="0" containsDate="1" containsString="0" minDate="2012-01-10T09:00:00" maxDate="2012-12-18T09:10:00"/>
    </cacheField>
    <cacheField name="YEAR" numFmtId="0">
      <sharedItems containsSemiMixedTypes="0" containsString="0" containsNumber="1" containsInteger="1" minValue="2012" maxValue="2012"/>
    </cacheField>
    <cacheField name="SAMPLE_REMARKS" numFmtId="0">
      <sharedItems containsBlank="1"/>
    </cacheField>
    <cacheField name="SRESULT" numFmtId="0">
      <sharedItems/>
    </cacheField>
    <cacheField name="TKN(mg/L)" numFmtId="0">
      <sharedItems containsSemiMixedTypes="0" containsString="0" containsNumber="1" minValue="0.47399999999999998" maxValue="1.25"/>
    </cacheField>
    <cacheField name="TP (mg/L)" numFmtId="0">
      <sharedItems containsSemiMixedTypes="0" containsString="0" containsNumber="1" minValue="1.4E-2" maxValue="4.2000000000000003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SueOD" refreshedDate="41792.452616435185" createdVersion="4" refreshedVersion="4" minRefreshableVersion="3" recordCount="36">
  <cacheSource type="worksheet">
    <worksheetSource ref="A4:S40" sheet="TKN 0-3m 13"/>
  </cacheSource>
  <cacheFields count="19">
    <cacheField name="samples_SAMPLE_NO" numFmtId="0">
      <sharedItems containsSemiMixedTypes="0" containsString="0" containsNumber="1" containsInteger="1" minValue="2013000287" maxValue="2013018755"/>
    </cacheField>
    <cacheField name="SITE" numFmtId="0">
      <sharedItems/>
    </cacheField>
    <cacheField name="IND_CODE" numFmtId="0">
      <sharedItems containsSemiMixedTypes="0" containsString="0" containsNumber="1" containsInteger="1" minValue="918" maxValue="919"/>
    </cacheField>
    <cacheField name="SOURCE" numFmtId="0">
      <sharedItems/>
    </cacheField>
    <cacheField name="CATEGORY" numFmtId="0">
      <sharedItems/>
    </cacheField>
    <cacheField name="STUDY" numFmtId="0">
      <sharedItems/>
    </cacheField>
    <cacheField name="LAB_SAMPLE_TYPE" numFmtId="0">
      <sharedItems/>
    </cacheField>
    <cacheField name="QAQC" numFmtId="0">
      <sharedItems containsNonDate="0" containsString="0" containsBlank="1"/>
    </cacheField>
    <cacheField name="DEPTH" numFmtId="0">
      <sharedItems containsSemiMixedTypes="0" containsString="0" containsNumber="1" containsInteger="1" minValue="0" maxValue="3"/>
    </cacheField>
    <cacheField name="START_DATE" numFmtId="14">
      <sharedItems containsSemiMixedTypes="0" containsNonDate="0" containsDate="1" containsString="0" minDate="2013-01-08T00:00:00" maxDate="2013-11-27T00:00:00" count="18">
        <d v="2013-01-08T00:00:00"/>
        <d v="2013-04-04T00:00:00"/>
        <d v="2013-04-16T00:00:00"/>
        <d v="2013-04-29T00:00:00"/>
        <d v="2013-05-14T00:00:00"/>
        <d v="2013-06-11T00:00:00"/>
        <d v="2013-06-25T00:00:00"/>
        <d v="2013-07-09T00:00:00"/>
        <d v="2013-07-23T00:00:00"/>
        <d v="2013-08-06T00:00:00"/>
        <d v="2013-08-20T00:00:00"/>
        <d v="2013-09-04T00:00:00"/>
        <d v="2013-09-18T00:00:00"/>
        <d v="2013-10-01T00:00:00"/>
        <d v="2013-10-15T00:00:00"/>
        <d v="2013-10-30T00:00:00"/>
        <d v="2013-11-13T00:00:00"/>
        <d v="2013-11-26T00:00:00"/>
      </sharedItems>
    </cacheField>
    <cacheField name="YEAR" numFmtId="0">
      <sharedItems containsSemiMixedTypes="0" containsString="0" containsNumber="1" containsInteger="1" minValue="2013" maxValue="2013"/>
    </cacheField>
    <cacheField name="SAMPLE_REMARKS" numFmtId="0">
      <sharedItems containsBlank="1"/>
    </cacheField>
    <cacheField name="QUALIFIER" numFmtId="0">
      <sharedItems containsNonDate="0" containsString="0" containsBlank="1"/>
    </cacheField>
    <cacheField name="SRESULT" numFmtId="0">
      <sharedItems/>
    </cacheField>
    <cacheField name="VRESULT" numFmtId="0">
      <sharedItems containsSemiMixedTypes="0" containsString="0" containsNumber="1" minValue="0.48099999999999998" maxValue="1.21"/>
    </cacheField>
    <cacheField name="LAB_METHOD_NO" numFmtId="0">
      <sharedItems containsSemiMixedTypes="0" containsString="0" containsNumber="1" containsInteger="1" minValue="138" maxValue="138"/>
    </cacheField>
    <cacheField name="LAB_PARAMETER" numFmtId="0">
      <sharedItems/>
    </cacheField>
    <cacheField name="LAB_PARAMETER_UNITS" numFmtId="0">
      <sharedItems/>
    </cacheField>
    <cacheField name="RESULT_FLAG" numFmtId="0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SueOD" refreshedDate="41792.457027083336" createdVersion="4" refreshedVersion="4" minRefreshableVersion="3" recordCount="34">
  <cacheSource type="worksheet">
    <worksheetSource ref="A4:R38" sheet="TP 0-3m 13 "/>
  </cacheSource>
  <cacheFields count="18">
    <cacheField name="samples_SAMPLE_NO" numFmtId="0">
      <sharedItems containsSemiMixedTypes="0" containsString="0" containsNumber="1" containsInteger="1" minValue="2013000287" maxValue="2013018755"/>
    </cacheField>
    <cacheField name="SITE" numFmtId="0">
      <sharedItems/>
    </cacheField>
    <cacheField name="IND_CODE" numFmtId="0">
      <sharedItems containsSemiMixedTypes="0" containsString="0" containsNumber="1" containsInteger="1" minValue="918" maxValue="919"/>
    </cacheField>
    <cacheField name="SOURCE" numFmtId="0">
      <sharedItems/>
    </cacheField>
    <cacheField name="CATEGORY" numFmtId="0">
      <sharedItems/>
    </cacheField>
    <cacheField name="STUDY" numFmtId="0">
      <sharedItems/>
    </cacheField>
    <cacheField name="LAB_SAMPLE_TYPE" numFmtId="0">
      <sharedItems/>
    </cacheField>
    <cacheField name="QAQC" numFmtId="0">
      <sharedItems containsNonDate="0" containsString="0" containsBlank="1"/>
    </cacheField>
    <cacheField name="DEPTH" numFmtId="0">
      <sharedItems containsSemiMixedTypes="0" containsString="0" containsNumber="1" containsInteger="1" minValue="0" maxValue="3"/>
    </cacheField>
    <cacheField name="START_DATE" numFmtId="14">
      <sharedItems containsSemiMixedTypes="0" containsNonDate="0" containsDate="1" containsString="0" minDate="2013-01-08T00:00:00" maxDate="2013-11-27T00:00:00" count="17">
        <d v="2013-01-08T00:00:00"/>
        <d v="2013-04-04T00:00:00"/>
        <d v="2013-04-16T00:00:00"/>
        <d v="2013-04-29T00:00:00"/>
        <d v="2013-05-14T00:00:00"/>
        <d v="2013-06-11T00:00:00"/>
        <d v="2013-06-25T00:00:00"/>
        <d v="2013-07-09T00:00:00"/>
        <d v="2013-07-23T00:00:00"/>
        <d v="2013-08-06T00:00:00"/>
        <d v="2013-08-20T00:00:00"/>
        <d v="2013-09-04T00:00:00"/>
        <d v="2013-09-18T00:00:00"/>
        <d v="2013-10-15T00:00:00"/>
        <d v="2013-10-30T00:00:00"/>
        <d v="2013-11-13T00:00:00"/>
        <d v="2013-11-26T00:00:00"/>
      </sharedItems>
    </cacheField>
    <cacheField name="YEAR" numFmtId="0">
      <sharedItems containsSemiMixedTypes="0" containsString="0" containsNumber="1" containsInteger="1" minValue="2013" maxValue="2013"/>
    </cacheField>
    <cacheField name="SAMPLE_REMARKS" numFmtId="0">
      <sharedItems containsBlank="1"/>
    </cacheField>
    <cacheField name="QUALIFIER" numFmtId="0">
      <sharedItems containsNonDate="0" containsString="0" containsBlank="1"/>
    </cacheField>
    <cacheField name="SRESULT" numFmtId="0">
      <sharedItems/>
    </cacheField>
    <cacheField name="VRESULT" numFmtId="0">
      <sharedItems containsSemiMixedTypes="0" containsString="0" containsNumber="1" minValue="1.7000000000000001E-2" maxValue="4.1000000000000002E-2"/>
    </cacheField>
    <cacheField name="LAB_METHOD_NO" numFmtId="0">
      <sharedItems containsSemiMixedTypes="0" containsString="0" containsNumber="1" containsInteger="1" minValue="354" maxValue="354"/>
    </cacheField>
    <cacheField name="LAB_PARAMETER" numFmtId="0">
      <sharedItems/>
    </cacheField>
    <cacheField name="LAB_PARAMETER_UNIT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">
  <r>
    <n v="2011000212"/>
    <s v="SOUTH"/>
    <n v="918"/>
    <s v="Lake 0m South"/>
    <s v="Onondaga Lake"/>
    <s v="Winter"/>
    <s v="Grab"/>
    <s v="GRAB"/>
    <s v="ELS"/>
    <n v="0"/>
    <x v="0"/>
    <d v="2011-03-30T09:20:00"/>
    <n v="2011"/>
    <m/>
    <d v="2012-02-02T13:27:08"/>
    <n v="2011000212"/>
    <n v="0.504"/>
    <n v="0.504"/>
    <n v="2.5999999999999999E-2"/>
    <n v="2.5999999999999999E-2"/>
    <m/>
    <n v="354"/>
  </r>
  <r>
    <n v="2011000213"/>
    <s v="SOUTH"/>
    <n v="919"/>
    <s v="Lake 3m South"/>
    <s v="Onondaga Lake"/>
    <s v="Winter"/>
    <s v="Grab"/>
    <s v="GRAB"/>
    <s v="ELS"/>
    <n v="3"/>
    <x v="0"/>
    <d v="2011-03-30T09:25:00"/>
    <n v="2011"/>
    <m/>
    <d v="2012-02-02T13:27:08"/>
    <n v="2011000213"/>
    <n v="0.53800000000000003"/>
    <n v="0.53800000000000003"/>
    <n v="2.5999999999999999E-2"/>
    <n v="2.5999999999999999E-2"/>
    <m/>
    <n v="354"/>
  </r>
  <r>
    <n v="2011004955"/>
    <s v="SOUTH"/>
    <n v="918"/>
    <s v="Lake 0m South"/>
    <s v="Onondaga Lake"/>
    <s v="Quarterly"/>
    <s v="Grab"/>
    <s v="GRAB"/>
    <s v="ELS"/>
    <n v="0"/>
    <x v="1"/>
    <d v="2011-04-06T09:05:00"/>
    <n v="2011"/>
    <s v="TIC: past hold time, instrument out of service."/>
    <d v="2012-02-02T13:27:08"/>
    <n v="2011004955"/>
    <n v="0.51300000000000001"/>
    <n v="0.51300000000000001"/>
    <n v="2.5999999999999999E-2"/>
    <n v="2.5999999999999999E-2"/>
    <s v="TIC: past hold time, instrument out of service."/>
    <n v="354"/>
  </r>
  <r>
    <n v="2011004956"/>
    <s v="SOUTH"/>
    <n v="919"/>
    <s v="Lake 3m South"/>
    <s v="Onondaga Lake"/>
    <s v="Quarterly"/>
    <s v="Grab"/>
    <s v="GRAB"/>
    <s v="ELS"/>
    <n v="3"/>
    <x v="1"/>
    <d v="2011-04-06T09:10:00"/>
    <n v="2011"/>
    <m/>
    <d v="2012-02-02T13:27:08"/>
    <n v="2011004956"/>
    <n v="0.61699999999999999"/>
    <n v="0.61699999999999999"/>
    <n v="2.7E-2"/>
    <n v="2.7E-2"/>
    <m/>
    <n v="354"/>
  </r>
  <r>
    <n v="2011005695"/>
    <s v="SOUTH"/>
    <n v="918"/>
    <s v="Lake 0m South"/>
    <s v="Onondaga Lake"/>
    <s v="Routine (Biweekly)"/>
    <s v="Grab"/>
    <s v="GRAB"/>
    <s v="ELS"/>
    <n v="0"/>
    <x v="2"/>
    <d v="2011-04-19T09:40:00"/>
    <n v="2011"/>
    <s v="TKN &amp; TKN-F reprepped 5/4."/>
    <d v="2012-02-02T13:27:08"/>
    <n v="2011005695"/>
    <n v="0.51"/>
    <n v="0.51"/>
    <n v="3.9E-2"/>
    <n v="3.9E-2"/>
    <s v="TKN &amp; TKN-F reprepped 5/4."/>
    <n v="354"/>
  </r>
  <r>
    <n v="2011005696"/>
    <s v="SOUTH"/>
    <n v="919"/>
    <s v="Lake 3m South"/>
    <s v="Onondaga Lake"/>
    <s v="Routine (Biweekly)"/>
    <s v="Grab"/>
    <s v="GRAB"/>
    <s v="ELS"/>
    <n v="3"/>
    <x v="2"/>
    <d v="2011-04-19T09:45:00"/>
    <n v="2011"/>
    <s v="TKN &amp; TKN-F reprepped on 5/4/11."/>
    <d v="2012-02-02T13:27:08"/>
    <n v="2011005696"/>
    <n v="0.55000000000000004"/>
    <n v="0.55000000000000004"/>
    <n v="0.03"/>
    <n v="0.03"/>
    <s v="TKN &amp; TKN-F reprepped on 5/4/11."/>
    <n v="354"/>
  </r>
  <r>
    <n v="2011006602"/>
    <s v="SOUTH"/>
    <n v="918"/>
    <s v="Lake 0m South"/>
    <s v="Onondaga Lake"/>
    <s v="Lake Biweekly"/>
    <s v="Grab"/>
    <s v="GRAB"/>
    <s v="ELS"/>
    <n v="0"/>
    <x v="3"/>
    <d v="2011-05-03T09:40:00"/>
    <n v="2011"/>
    <m/>
    <d v="2012-02-02T13:27:08"/>
    <n v="2011006602"/>
    <n v="0.51400000000000001"/>
    <n v="0.51400000000000001"/>
    <n v="0.04"/>
    <n v="0.04"/>
    <m/>
    <n v="354"/>
  </r>
  <r>
    <n v="2011006603"/>
    <s v="SOUTH"/>
    <n v="919"/>
    <s v="Lake 3m South"/>
    <s v="Onondaga Lake"/>
    <s v="Lake Biweekly"/>
    <s v="Grab"/>
    <s v="GRAB"/>
    <s v="ELS"/>
    <n v="3"/>
    <x v="3"/>
    <d v="2011-05-03T09:45:00"/>
    <n v="2011"/>
    <m/>
    <d v="2012-02-02T13:27:08"/>
    <n v="2011006603"/>
    <n v="0.54300000000000004"/>
    <n v="0.54300000000000004"/>
    <n v="3.4000000000000002E-2"/>
    <n v="3.4000000000000002E-2"/>
    <m/>
    <n v="354"/>
  </r>
  <r>
    <n v="2011007401"/>
    <s v="SOUTH"/>
    <n v="918"/>
    <s v="Lake 0m South"/>
    <s v="Onondaga Lake"/>
    <s v="Lake Biweekly"/>
    <s v="Grab"/>
    <s v="GRAB"/>
    <s v="ELS"/>
    <n v="0"/>
    <x v="4"/>
    <d v="2011-05-17T08:45:00"/>
    <n v="2011"/>
    <m/>
    <d v="2012-02-02T13:27:08"/>
    <n v="2011007401"/>
    <n v="0.498"/>
    <n v="0.498"/>
    <n v="5.5E-2"/>
    <n v="5.5E-2"/>
    <m/>
    <n v="354"/>
  </r>
  <r>
    <n v="2011007402"/>
    <s v="SOUTH"/>
    <n v="919"/>
    <s v="Lake 3m South"/>
    <s v="Onondaga Lake"/>
    <s v="Lake Biweekly"/>
    <s v="Grab"/>
    <s v="GRAB"/>
    <s v="ELS"/>
    <n v="3"/>
    <x v="4"/>
    <d v="2011-05-17T08:50:00"/>
    <n v="2011"/>
    <m/>
    <d v="2012-02-02T13:27:08"/>
    <n v="2011007402"/>
    <n v="0.442"/>
    <n v="0.442"/>
    <n v="4.3999999999999997E-2"/>
    <n v="4.3999999999999997E-2"/>
    <m/>
    <n v="354"/>
  </r>
  <r>
    <n v="2011008193"/>
    <s v="SOUTH"/>
    <n v="918"/>
    <s v="Lake 0m South"/>
    <s v="Onondaga Lake"/>
    <s v="Lake Biweekly"/>
    <s v="Grab"/>
    <s v="GRAB"/>
    <s v="ELS"/>
    <n v="0"/>
    <x v="5"/>
    <d v="2011-06-01T10:05:00"/>
    <n v="2011"/>
    <m/>
    <d v="2012-02-02T13:27:08"/>
    <n v="2011008193"/>
    <n v="0.59699999999999998"/>
    <n v="0.59699999999999998"/>
    <n v="1.4E-2"/>
    <n v="1.4E-2"/>
    <m/>
    <n v="354"/>
  </r>
  <r>
    <n v="2011008194"/>
    <s v="SOUTH"/>
    <n v="919"/>
    <s v="Lake 3m South"/>
    <s v="Onondaga Lake"/>
    <s v="Lake Biweekly"/>
    <s v="Grab"/>
    <s v="GRAB"/>
    <s v="ELS"/>
    <n v="3"/>
    <x v="5"/>
    <d v="2011-06-01T10:10:00"/>
    <n v="2011"/>
    <m/>
    <d v="2012-02-02T13:27:08"/>
    <n v="2011008194"/>
    <n v="0.57599999999999996"/>
    <n v="0.57599999999999996"/>
    <n v="0.02"/>
    <n v="0.02"/>
    <m/>
    <n v="354"/>
  </r>
  <r>
    <n v="2011008567"/>
    <s v="SOUTH"/>
    <n v="918"/>
    <s v="Lake 0m South"/>
    <s v="Onondaga Lake"/>
    <s v="Lake Biweekly"/>
    <s v="Grab"/>
    <s v="GRAB"/>
    <s v="ELS"/>
    <n v="0"/>
    <x v="6"/>
    <d v="2011-06-07T09:00:00"/>
    <n v="2011"/>
    <s v="TDS:Drying temp outside established limits"/>
    <d v="2012-02-02T13:27:08"/>
    <n v="2011008567"/>
    <n v="0.51700000000000002"/>
    <n v="0.51700000000000002"/>
    <n v="1.4E-2"/>
    <n v="1.4E-2"/>
    <s v="TDS:Drying temp outside established limits"/>
    <n v="354"/>
  </r>
  <r>
    <n v="2011008568"/>
    <s v="SOUTH"/>
    <n v="919"/>
    <s v="Lake 3m South"/>
    <s v="Onondaga Lake"/>
    <s v="Lake Biweekly"/>
    <s v="Grab"/>
    <s v="GRAB"/>
    <s v="ELS"/>
    <n v="3"/>
    <x v="6"/>
    <d v="2011-06-07T09:05:00"/>
    <n v="2011"/>
    <m/>
    <d v="2012-02-02T13:27:08"/>
    <n v="2011008568"/>
    <n v="0.54700000000000004"/>
    <n v="0.54700000000000004"/>
    <n v="1.7000000000000001E-2"/>
    <n v="1.7000000000000001E-2"/>
    <m/>
    <n v="354"/>
  </r>
  <r>
    <n v="2011009225"/>
    <s v="SOUTH"/>
    <n v="918"/>
    <s v="Lake 0m South"/>
    <s v="Onondaga Lake"/>
    <s v="Lake Quarterly"/>
    <s v="Grab"/>
    <s v="GRAB"/>
    <s v="ELS"/>
    <n v="0"/>
    <x v="7"/>
    <d v="2011-06-21T08:40:00"/>
    <n v="2011"/>
    <m/>
    <d v="2012-02-02T13:27:08"/>
    <n v="2011009225"/>
    <n v="0.59"/>
    <n v="0.59"/>
    <n v="1.7999999999999999E-2"/>
    <n v="1.7999999999999999E-2"/>
    <m/>
    <n v="354"/>
  </r>
  <r>
    <n v="2011009226"/>
    <s v="SOUTH"/>
    <n v="919"/>
    <s v="Lake 3m South"/>
    <s v="Onondaga Lake"/>
    <s v="Lake Quarterly"/>
    <s v="Grab"/>
    <s v="GRAB"/>
    <s v="ELS"/>
    <n v="3"/>
    <x v="7"/>
    <d v="2011-06-21T08:45:00"/>
    <n v="2011"/>
    <m/>
    <d v="2012-02-02T13:27:08"/>
    <n v="2011009226"/>
    <n v="0.60799999999999998"/>
    <n v="0.60799999999999998"/>
    <n v="2.1999999999999999E-2"/>
    <n v="2.1999999999999999E-2"/>
    <m/>
    <n v="354"/>
  </r>
  <r>
    <n v="2011010602"/>
    <s v="SOUTH"/>
    <n v="918"/>
    <s v="Lake 0m South"/>
    <s v="Onondaga Lake"/>
    <s v="Lake Biweekly"/>
    <s v="Grab"/>
    <s v="GRAB"/>
    <s v="ELS"/>
    <n v="0"/>
    <x v="8"/>
    <d v="2011-07-12T08:40:00"/>
    <n v="2011"/>
    <m/>
    <d v="2012-02-02T13:27:08"/>
    <n v="2011010602"/>
    <n v="0.67100000000000004"/>
    <n v="0.67100000000000004"/>
    <n v="0.02"/>
    <n v="0.02"/>
    <m/>
    <n v="354"/>
  </r>
  <r>
    <n v="2011010603"/>
    <s v="SOUTH"/>
    <n v="919"/>
    <s v="Lake 3m South"/>
    <s v="Onondaga Lake"/>
    <s v="Lake Biweekly"/>
    <s v="Grab"/>
    <s v="GRAB"/>
    <s v="ELS"/>
    <n v="3"/>
    <x v="8"/>
    <d v="2011-07-12T08:45:00"/>
    <n v="2011"/>
    <m/>
    <d v="2012-02-02T13:27:08"/>
    <n v="2011010603"/>
    <n v="0.86899999999999999"/>
    <n v="0.86899999999999999"/>
    <n v="2.1999999999999999E-2"/>
    <n v="2.1999999999999999E-2"/>
    <m/>
    <n v="354"/>
  </r>
  <r>
    <n v="2011011507"/>
    <s v="SOUTH"/>
    <n v="918"/>
    <s v="Lake 0m South"/>
    <s v="Onondaga Lake"/>
    <s v="Lake Biweekly"/>
    <s v="Grab"/>
    <s v="GRAB"/>
    <s v="ELS"/>
    <n v="0"/>
    <x v="9"/>
    <d v="2011-07-26T09:00:00"/>
    <n v="2011"/>
    <m/>
    <d v="2012-02-02T13:27:08"/>
    <n v="2011011507"/>
    <n v="0.67700000000000005"/>
    <n v="0.67700000000000005"/>
    <n v="2.1999999999999999E-2"/>
    <n v="2.1999999999999999E-2"/>
    <m/>
    <n v="354"/>
  </r>
  <r>
    <n v="2011011508"/>
    <s v="SOUTH"/>
    <n v="919"/>
    <s v="Lake 3m South"/>
    <s v="Onondaga Lake"/>
    <s v="Lake Biweekly"/>
    <s v="Grab"/>
    <s v="GRAB"/>
    <s v="ELS"/>
    <n v="3"/>
    <x v="9"/>
    <d v="2011-07-26T09:05:00"/>
    <n v="2011"/>
    <m/>
    <d v="2012-02-02T13:27:08"/>
    <n v="2011011508"/>
    <n v="0.67900000000000005"/>
    <n v="0.67900000000000005"/>
    <n v="2.3E-2"/>
    <n v="2.3E-2"/>
    <m/>
    <n v="354"/>
  </r>
  <r>
    <n v="2011012638"/>
    <s v="SOUTH"/>
    <n v="918"/>
    <s v="Lake 0m South"/>
    <s v="Onondaga Lake"/>
    <s v="Lake Biweekly"/>
    <s v="Grab"/>
    <s v="GRAB"/>
    <s v="ELS"/>
    <n v="0"/>
    <x v="10"/>
    <d v="2011-08-09T08:40:00"/>
    <n v="2011"/>
    <m/>
    <d v="2012-02-02T13:27:08"/>
    <n v="2011012638"/>
    <n v="0.61799999999999999"/>
    <n v="0.61799999999999999"/>
    <n v="2.3E-2"/>
    <n v="2.3E-2"/>
    <m/>
    <n v="354"/>
  </r>
  <r>
    <n v="2011012639"/>
    <s v="SOUTH"/>
    <n v="919"/>
    <s v="Lake 3m South"/>
    <s v="Onondaga Lake"/>
    <s v="Lake Biweekly"/>
    <s v="Grab"/>
    <s v="GRAB"/>
    <s v="ELS"/>
    <n v="3"/>
    <x v="10"/>
    <d v="2011-08-09T08:45:00"/>
    <n v="2011"/>
    <m/>
    <d v="2012-02-02T13:27:08"/>
    <n v="2011012639"/>
    <n v="0.63"/>
    <n v="0.63"/>
    <n v="2.1999999999999999E-2"/>
    <n v="2.1999999999999999E-2"/>
    <m/>
    <n v="354"/>
  </r>
  <r>
    <n v="2011013583"/>
    <s v="SOUTH"/>
    <n v="918"/>
    <s v="Lake 0m South"/>
    <s v="Onondaga Lake"/>
    <s v="Lake Biweekly"/>
    <s v="Grab"/>
    <s v="GRAB"/>
    <s v="ELS"/>
    <n v="0"/>
    <x v="11"/>
    <d v="2011-08-24T10:35:00"/>
    <n v="2011"/>
    <m/>
    <d v="2012-02-02T13:27:07"/>
    <n v="2011013583"/>
    <n v="0.57099999999999995"/>
    <n v="0.57099999999999995"/>
    <n v="0.02"/>
    <n v="0.02"/>
    <m/>
    <n v="354"/>
  </r>
  <r>
    <n v="2011013584"/>
    <s v="SOUTH"/>
    <n v="919"/>
    <s v="Lake 3m South"/>
    <s v="Onondaga Lake"/>
    <s v="Lake Biweekly"/>
    <s v="Grab"/>
    <s v="GRAB"/>
    <s v="ELS"/>
    <n v="3"/>
    <x v="11"/>
    <d v="2011-08-24T10:40:00"/>
    <n v="2011"/>
    <m/>
    <d v="2012-02-02T13:27:07"/>
    <n v="2011013584"/>
    <n v="0.58399999999999996"/>
    <n v="0.58399999999999996"/>
    <n v="2.1999999999999999E-2"/>
    <n v="2.1999999999999999E-2"/>
    <m/>
    <n v="354"/>
  </r>
  <r>
    <n v="2011014433"/>
    <s v="SOUTH"/>
    <n v="919"/>
    <s v="Lake 3m South"/>
    <s v="Onondaga Lake"/>
    <s v="Lake Biweekly"/>
    <s v="Grab"/>
    <s v="GRAB"/>
    <s v="ELS"/>
    <n v="3"/>
    <x v="12"/>
    <d v="2011-09-13T08:40:00"/>
    <n v="2011"/>
    <m/>
    <d v="2012-02-02T13:27:07"/>
    <n v="2011014433"/>
    <n v="0.59899999999999998"/>
    <n v="0.59899999999999998"/>
    <n v="2.5999999999999999E-2"/>
    <n v="2.5999999999999999E-2"/>
    <m/>
    <n v="354"/>
  </r>
  <r>
    <n v="2011014840"/>
    <s v="SOUTH"/>
    <n v="918"/>
    <s v="Lake 0m South"/>
    <s v="Onondaga Lake"/>
    <s v="Lake Biweekly"/>
    <s v="Grab"/>
    <s v="GRAB"/>
    <s v="ELS"/>
    <n v="0"/>
    <x v="12"/>
    <d v="2011-09-13T08:35:00"/>
    <n v="2011"/>
    <m/>
    <d v="2012-02-02T13:27:07"/>
    <n v="2011014840"/>
    <n v="0.68799999999999994"/>
    <n v="0.68799999999999994"/>
    <n v="2.4E-2"/>
    <n v="2.4E-2"/>
    <m/>
    <n v="354"/>
  </r>
  <r>
    <n v="2011015114"/>
    <s v="SOUTH"/>
    <n v="918"/>
    <s v="Lake 0m South"/>
    <s v="Onondaga Lake"/>
    <s v="Lake Quarterly"/>
    <s v="Grab"/>
    <s v="GRAB"/>
    <s v="ELS"/>
    <n v="0"/>
    <x v="13"/>
    <d v="2011-09-20T08:55:00"/>
    <n v="2011"/>
    <m/>
    <d v="2012-02-02T13:27:07"/>
    <n v="2011015114"/>
    <n v="0.29099999999999998"/>
    <n v="0.29099999999999998"/>
    <n v="8.9999999999999993E-3"/>
    <n v="8.9999999999999993E-3"/>
    <m/>
    <n v="354"/>
  </r>
  <r>
    <n v="2011015115"/>
    <s v="SOUTH"/>
    <n v="919"/>
    <s v="Lake 3m South"/>
    <s v="Onondaga Lake"/>
    <s v="Lake Quarterly"/>
    <s v="Grab"/>
    <s v="GRAB"/>
    <s v="ELS"/>
    <n v="3"/>
    <x v="13"/>
    <d v="2011-09-20T09:00:00"/>
    <n v="2011"/>
    <m/>
    <d v="2012-02-02T13:27:07"/>
    <n v="2011015115"/>
    <n v="0.56899999999999995"/>
    <n v="0.56899999999999995"/>
    <n v="2.1000000000000001E-2"/>
    <n v="2.1000000000000001E-2"/>
    <m/>
    <n v="354"/>
  </r>
  <r>
    <n v="2011015821"/>
    <s v="SOUTH"/>
    <n v="918"/>
    <s v="Lake 0m South"/>
    <s v="Onondaga Lake"/>
    <s v="Lake Biweekly"/>
    <s v="Grab"/>
    <s v="GRAB"/>
    <s v="ELS"/>
    <n v="0"/>
    <x v="14"/>
    <d v="2011-10-04T09:45:00"/>
    <n v="2011"/>
    <m/>
    <d v="2012-02-02T13:27:07"/>
    <n v="2011015821"/>
    <n v="1.1299999999999999"/>
    <n v="1.1299999999999999"/>
    <n v="2.5999999999999999E-2"/>
    <n v="2.5999999999999999E-2"/>
    <m/>
    <n v="354"/>
  </r>
  <r>
    <n v="2011015822"/>
    <s v="SOUTH"/>
    <n v="919"/>
    <s v="Lake 3m South"/>
    <s v="Onondaga Lake"/>
    <s v="Lake Biweekly"/>
    <s v="Grab"/>
    <s v="GRAB"/>
    <s v="ELS"/>
    <n v="3"/>
    <x v="14"/>
    <d v="2011-10-04T09:55:00"/>
    <n v="2011"/>
    <m/>
    <d v="2012-02-02T13:27:07"/>
    <n v="2011015822"/>
    <n v="1.1299999999999999"/>
    <n v="1.1299999999999999"/>
    <n v="2.1000000000000001E-2"/>
    <n v="2.1000000000000001E-2"/>
    <m/>
    <n v="354"/>
  </r>
  <r>
    <n v="2011016709"/>
    <s v="SOUTH"/>
    <n v="918"/>
    <s v="Lake 0m South"/>
    <s v="Onondaga Lake"/>
    <s v="Lake Biweekly"/>
    <s v="Grab"/>
    <s v="GRAB"/>
    <s v="ELS"/>
    <n v="0"/>
    <x v="15"/>
    <d v="2011-10-24T10:10:00"/>
    <n v="2011"/>
    <m/>
    <d v="2012-02-02T13:27:07"/>
    <n v="2011016709"/>
    <n v="0.52200000000000002"/>
    <n v="0.52200000000000002"/>
    <n v="1.7999999999999999E-2"/>
    <n v="1.7999999999999999E-2"/>
    <m/>
    <n v="354"/>
  </r>
  <r>
    <n v="2011016710"/>
    <s v="SOUTH"/>
    <n v="919"/>
    <s v="Lake 3m South"/>
    <s v="Onondaga Lake"/>
    <s v="Lake Biweekly"/>
    <s v="Grab"/>
    <s v="GRAB"/>
    <s v="ELS"/>
    <n v="3"/>
    <x v="15"/>
    <d v="2011-10-24T10:15:00"/>
    <n v="2011"/>
    <m/>
    <d v="2012-02-02T13:27:07"/>
    <n v="2011016710"/>
    <n v="0.63600000000000001"/>
    <n v="0.63600000000000001"/>
    <n v="1.9E-2"/>
    <n v="1.9E-2"/>
    <m/>
    <n v="354"/>
  </r>
  <r>
    <n v="2011017532"/>
    <s v="SOUTH"/>
    <n v="918"/>
    <s v="Lake 0m South"/>
    <s v="Onondaga Lake"/>
    <s v="Lake Quarterly"/>
    <s v="Grab"/>
    <s v="GRAB"/>
    <s v="ELS"/>
    <n v="0"/>
    <x v="16"/>
    <d v="2011-11-08T09:30:00"/>
    <n v="2011"/>
    <m/>
    <d v="2012-02-02T13:27:07"/>
    <n v="2011017532"/>
    <n v="0.501"/>
    <n v="0.501"/>
    <n v="1.6E-2"/>
    <n v="1.6E-2"/>
    <m/>
    <n v="354"/>
  </r>
  <r>
    <n v="2011017533"/>
    <s v="SOUTH"/>
    <n v="919"/>
    <s v="Lake 3m South"/>
    <s v="Onondaga Lake"/>
    <s v="Lake Quarterly"/>
    <s v="Grab"/>
    <s v="GRAB"/>
    <s v="ELS"/>
    <n v="3"/>
    <x v="16"/>
    <d v="2011-11-08T09:35:00"/>
    <n v="2011"/>
    <m/>
    <d v="2012-02-02T13:27:07"/>
    <n v="2011017533"/>
    <n v="0.626"/>
    <n v="0.626"/>
    <n v="1.9E-2"/>
    <n v="1.9E-2"/>
    <m/>
    <n v="354"/>
  </r>
  <r>
    <n v="2011018114"/>
    <s v="SOUTH"/>
    <n v="918"/>
    <s v="Lake 0m South"/>
    <s v="Onondaga Lake"/>
    <s v="Lake Biweekly"/>
    <s v="Grab"/>
    <s v="GRAB"/>
    <s v="ELS"/>
    <n v="0"/>
    <x v="17"/>
    <d v="2011-11-21T09:10:00"/>
    <n v="2011"/>
    <m/>
    <d v="2012-02-02T13:27:07"/>
    <n v="2011018114"/>
    <n v="0.74099999999999999"/>
    <n v="0.74099999999999999"/>
    <n v="1.7999999999999999E-2"/>
    <n v="1.7999999999999999E-2"/>
    <m/>
    <n v="354"/>
  </r>
  <r>
    <n v="2011018115"/>
    <s v="SOUTH"/>
    <n v="919"/>
    <s v="Lake 3m South"/>
    <s v="Onondaga Lake"/>
    <s v="Lake Biweekly"/>
    <s v="Grab"/>
    <s v="GRAB"/>
    <s v="ELS"/>
    <n v="3"/>
    <x v="17"/>
    <d v="2011-11-21T09:15:00"/>
    <n v="2011"/>
    <m/>
    <d v="2012-02-02T13:27:07"/>
    <n v="2011018115"/>
    <n v="0.65900000000000003"/>
    <n v="0.65900000000000003"/>
    <n v="1.7999999999999999E-2"/>
    <n v="1.7999999999999999E-2"/>
    <m/>
    <n v="354"/>
  </r>
  <r>
    <n v="2011019035"/>
    <s v="SOUTH"/>
    <n v="918"/>
    <s v="Lake 0m South"/>
    <s v="Onondaga Lake"/>
    <s v="Lake Monthly Winter"/>
    <s v="Grab"/>
    <s v="GRAB"/>
    <s v="ELS"/>
    <n v="0"/>
    <x v="18"/>
    <d v="2011-12-13T09:20:00"/>
    <n v="2011"/>
    <m/>
    <d v="2012-02-02T13:27:07"/>
    <n v="2011019035"/>
    <n v="0.54800000000000004"/>
    <n v="0.54800000000000004"/>
    <n v="1.9E-2"/>
    <n v="1.9E-2"/>
    <m/>
    <n v="354"/>
  </r>
  <r>
    <n v="2011019036"/>
    <s v="SOUTH"/>
    <n v="919"/>
    <s v="Lake 3m South"/>
    <s v="Onondaga Lake"/>
    <s v="Lake Monthly Winter"/>
    <s v="Grab"/>
    <s v="GRAB"/>
    <s v="ELS"/>
    <n v="3"/>
    <x v="18"/>
    <d v="2011-12-13T09:25:00"/>
    <n v="2011"/>
    <m/>
    <d v="2012-02-02T13:27:07"/>
    <n v="2011019036"/>
    <n v="0.60599999999999998"/>
    <n v="0.60599999999999998"/>
    <n v="0.02"/>
    <n v="0.02"/>
    <m/>
    <n v="35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2">
  <r>
    <n v="2012000371"/>
    <s v="SOUTH"/>
    <n v="918"/>
    <s v="Lake 0m South"/>
    <s v="Onondaga Lake"/>
    <s v="Lake Monthly Winter"/>
    <n v="0"/>
    <x v="0"/>
    <d v="2012-01-10T09:00:00"/>
    <n v="2012"/>
    <m/>
    <s v="0.485"/>
    <n v="0.48499999999999999"/>
    <n v="1.7999999999999999E-2"/>
  </r>
  <r>
    <n v="2012000372"/>
    <s v="SOUTH"/>
    <n v="919"/>
    <s v="Lake 3m South"/>
    <s v="Onondaga Lake"/>
    <s v="Lake Monthly Winter"/>
    <n v="3"/>
    <x v="0"/>
    <d v="2012-01-10T09:05:00"/>
    <n v="2012"/>
    <m/>
    <s v="0.493"/>
    <n v="0.49299999999999999"/>
    <n v="0.02"/>
  </r>
  <r>
    <n v="2012001731"/>
    <s v="SOUTH"/>
    <n v="918"/>
    <s v="Lake 0m South"/>
    <s v="Onondaga Lake"/>
    <s v="Lake Monthly Winter"/>
    <n v="0"/>
    <x v="1"/>
    <d v="2012-02-14T09:20:00"/>
    <n v="2012"/>
    <m/>
    <s v="0.615"/>
    <n v="0.61499999999999999"/>
    <n v="1.9E-2"/>
  </r>
  <r>
    <n v="2012001732"/>
    <s v="SOUTH"/>
    <n v="919"/>
    <s v="Lake 3m South"/>
    <s v="Onondaga Lake"/>
    <s v="Lake Monthly Winter"/>
    <n v="3"/>
    <x v="1"/>
    <d v="2012-02-14T10:10:00"/>
    <n v="2012"/>
    <m/>
    <s v="0.514"/>
    <n v="0.51400000000000001"/>
    <n v="0.02"/>
  </r>
  <r>
    <n v="2012002988"/>
    <s v="SOUTH"/>
    <n v="918"/>
    <s v="Lake 0m South"/>
    <s v="Onondaga Lake"/>
    <s v="Lake Monthly Winter"/>
    <n v="0"/>
    <x v="2"/>
    <d v="2012-03-06T09:05:00"/>
    <n v="2012"/>
    <m/>
    <s v="0.503"/>
    <n v="0.503"/>
    <n v="1.7000000000000001E-2"/>
  </r>
  <r>
    <n v="2012002989"/>
    <s v="SOUTH"/>
    <n v="919"/>
    <s v="Lake 3m South"/>
    <s v="Onondaga Lake"/>
    <s v="Lake Monthly Winter"/>
    <n v="3"/>
    <x v="2"/>
    <d v="2012-03-06T09:10:00"/>
    <n v="2012"/>
    <m/>
    <s v="0.508"/>
    <n v="0.50800000000000001"/>
    <n v="1.9E-2"/>
  </r>
  <r>
    <n v="2012004348"/>
    <s v="SOUTH"/>
    <n v="918"/>
    <s v="Lake 0m South"/>
    <s v="Onondaga Lake"/>
    <s v="Lake Quarterly"/>
    <n v="0"/>
    <x v="3"/>
    <d v="2012-04-03T09:35:00"/>
    <n v="2012"/>
    <m/>
    <s v="0.474"/>
    <n v="0.47399999999999998"/>
    <n v="1.7000000000000001E-2"/>
  </r>
  <r>
    <n v="2012004349"/>
    <s v="SOUTH"/>
    <n v="919"/>
    <s v="Lake 3m South"/>
    <s v="Onondaga Lake"/>
    <s v="Lake Quarterly"/>
    <n v="3"/>
    <x v="3"/>
    <d v="2012-04-03T09:40:00"/>
    <n v="2012"/>
    <s v="TKN-F reprepped 4/19."/>
    <s v="0.478"/>
    <n v="0.47799999999999998"/>
    <n v="1.7999999999999999E-2"/>
  </r>
  <r>
    <n v="2012004875"/>
    <s v="SOUTH"/>
    <n v="918"/>
    <s v="Lake 0m South"/>
    <s v="Onondaga Lake"/>
    <s v="Lake Biweekly"/>
    <n v="0"/>
    <x v="4"/>
    <d v="2012-04-17T09:30:00"/>
    <n v="2012"/>
    <m/>
    <s v="0.565"/>
    <n v="0.56499999999999995"/>
    <n v="1.4E-2"/>
  </r>
  <r>
    <n v="2012004876"/>
    <s v="SOUTH"/>
    <n v="919"/>
    <s v="Lake 3m South"/>
    <s v="Onondaga Lake"/>
    <s v="Lake Biweekly"/>
    <n v="3"/>
    <x v="4"/>
    <d v="2012-04-17T09:35:00"/>
    <n v="2012"/>
    <m/>
    <s v="0.527"/>
    <n v="0.52700000000000002"/>
    <n v="1.7000000000000001E-2"/>
  </r>
  <r>
    <n v="2012005467"/>
    <s v="SOUTH"/>
    <n v="918"/>
    <s v="Lake 0m South"/>
    <s v="Onondaga Lake"/>
    <s v="Lake Biweekly"/>
    <n v="0"/>
    <x v="5"/>
    <d v="2012-05-02T09:15:00"/>
    <n v="2012"/>
    <m/>
    <s v="0.482"/>
    <n v="0.48199999999999998"/>
    <n v="1.9E-2"/>
  </r>
  <r>
    <n v="2012005468"/>
    <s v="SOUTH"/>
    <n v="919"/>
    <s v="Lake 3m South"/>
    <s v="Onondaga Lake"/>
    <s v="Lake Biweekly"/>
    <n v="3"/>
    <x v="5"/>
    <d v="2012-05-02T09:20:00"/>
    <n v="2012"/>
    <m/>
    <s v="0.496"/>
    <n v="0.496"/>
    <n v="0.02"/>
  </r>
  <r>
    <n v="2012006151"/>
    <s v="SOUTH"/>
    <n v="918"/>
    <s v="Lake 0m South"/>
    <s v="Onondaga Lake"/>
    <s v="Lake Biweekly"/>
    <n v="0"/>
    <x v="6"/>
    <d v="2012-05-15T09:25:00"/>
    <n v="2012"/>
    <m/>
    <s v="0.613"/>
    <n v="0.61299999999999999"/>
    <n v="3.1E-2"/>
  </r>
  <r>
    <n v="2012006152"/>
    <s v="SOUTH"/>
    <n v="919"/>
    <s v="Lake 3m South"/>
    <s v="Onondaga Lake"/>
    <s v="Lake Biweekly"/>
    <n v="3"/>
    <x v="6"/>
    <d v="2012-05-15T09:30:00"/>
    <n v="2012"/>
    <m/>
    <s v="0.528"/>
    <n v="0.52800000000000002"/>
    <n v="2.7E-2"/>
  </r>
  <r>
    <n v="2012006794"/>
    <s v="SOUTH"/>
    <n v="918"/>
    <s v="Lake 0m South"/>
    <s v="Onondaga Lake"/>
    <s v="Lake Biweekly"/>
    <n v="0"/>
    <x v="7"/>
    <d v="2012-05-30T10:05:00"/>
    <n v="2012"/>
    <m/>
    <s v="0.653"/>
    <n v="0.65300000000000002"/>
    <n v="2.1000000000000001E-2"/>
  </r>
  <r>
    <n v="2012006795"/>
    <s v="SOUTH"/>
    <n v="919"/>
    <s v="Lake 3m South"/>
    <s v="Onondaga Lake"/>
    <s v="Lake Biweekly"/>
    <n v="3"/>
    <x v="7"/>
    <d v="2012-05-30T10:10:00"/>
    <n v="2012"/>
    <m/>
    <s v="0.683"/>
    <n v="0.68300000000000005"/>
    <n v="2.5000000000000001E-2"/>
  </r>
  <r>
    <n v="2012007569"/>
    <s v="SOUTH"/>
    <n v="918"/>
    <s v="Lake 0m South"/>
    <s v="Onondaga Lake"/>
    <s v="Lake Quarterly"/>
    <n v="0"/>
    <x v="8"/>
    <d v="2012-06-13T08:45:00"/>
    <n v="2012"/>
    <m/>
    <s v="0.545"/>
    <n v="0.54500000000000004"/>
    <n v="0.02"/>
  </r>
  <r>
    <n v="2012007570"/>
    <s v="SOUTH"/>
    <n v="919"/>
    <s v="Lake 3m South"/>
    <s v="Onondaga Lake"/>
    <s v="Lake Quarterly"/>
    <n v="3"/>
    <x v="8"/>
    <d v="2012-06-13T08:50:00"/>
    <n v="2012"/>
    <m/>
    <s v="0.628"/>
    <n v="0.628"/>
    <n v="1.9E-2"/>
  </r>
  <r>
    <n v="2012008390"/>
    <s v="SOUTH"/>
    <n v="918"/>
    <s v="Lake 0m South"/>
    <s v="Onondaga Lake"/>
    <s v="Lake Biweekly"/>
    <n v="0"/>
    <x v="9"/>
    <d v="2012-06-26T09:30:00"/>
    <n v="2012"/>
    <m/>
    <s v="0.604"/>
    <n v="0.60399999999999998"/>
    <n v="1.7999999999999999E-2"/>
  </r>
  <r>
    <n v="2012008391"/>
    <s v="SOUTH"/>
    <n v="919"/>
    <s v="Lake 3m South"/>
    <s v="Onondaga Lake"/>
    <s v="Lake Biweekly"/>
    <n v="3"/>
    <x v="9"/>
    <d v="2012-06-26T09:35:00"/>
    <n v="2012"/>
    <m/>
    <s v="0.630"/>
    <n v="0.63"/>
    <n v="1.7999999999999999E-2"/>
  </r>
  <r>
    <n v="2012009267"/>
    <s v="SOUTH"/>
    <n v="918"/>
    <s v="Lake 0m South"/>
    <s v="Onondaga Lake"/>
    <s v="Lake Biweekly"/>
    <n v="0"/>
    <x v="10"/>
    <d v="2012-07-10T09:30:00"/>
    <n v="2012"/>
    <s v="SiO2-diss: result verified. TOC: blank concentration exceeds acceptable limits. Associated sample result is &lt;5X blank concentration."/>
    <s v="1.19"/>
    <n v="1.19"/>
    <n v="4.2000000000000003E-2"/>
  </r>
  <r>
    <n v="2012009268"/>
    <s v="SOUTH"/>
    <n v="919"/>
    <s v="Lake 3m South"/>
    <s v="Onondaga Lake"/>
    <s v="Lake Biweekly"/>
    <n v="3"/>
    <x v="10"/>
    <d v="2012-07-10T09:35:00"/>
    <n v="2012"/>
    <m/>
    <s v="1.10"/>
    <n v="1.1000000000000001"/>
    <n v="0.02"/>
  </r>
  <r>
    <n v="2012010263"/>
    <s v="SOUTH"/>
    <n v="918"/>
    <s v="Lake 0m South"/>
    <s v="Onondaga Lake"/>
    <s v="Lake Biweekly"/>
    <n v="0"/>
    <x v="11"/>
    <d v="2012-07-24T09:10:00"/>
    <n v="2012"/>
    <m/>
    <s v="0.690"/>
    <n v="0.69000000000000006"/>
    <n v="0.02"/>
  </r>
  <r>
    <n v="2012010264"/>
    <s v="SOUTH"/>
    <n v="919"/>
    <s v="Lake 3m South"/>
    <s v="Onondaga Lake"/>
    <s v="Lake Biweekly"/>
    <n v="3"/>
    <x v="11"/>
    <d v="2012-07-24T09:15:00"/>
    <n v="2012"/>
    <m/>
    <s v="0.702"/>
    <n v="0.70199999999999996"/>
    <n v="2.1000000000000001E-2"/>
  </r>
  <r>
    <n v="2012011230"/>
    <s v="SOUTH"/>
    <n v="918"/>
    <s v="Lake 0m South"/>
    <s v="Onondaga Lake"/>
    <s v="Lake Biweekly"/>
    <n v="0"/>
    <x v="12"/>
    <d v="2012-08-07T07:45:00"/>
    <n v="2012"/>
    <s v="TOC: blank concentration exceeds acceptable limits. Associated sample result is &lt;5X blank concentration. TKN-F reprepped on 8/17."/>
    <s v="0.594"/>
    <n v="0.59399999999999997"/>
    <n v="1.9E-2"/>
  </r>
  <r>
    <n v="2012011231"/>
    <s v="SOUTH"/>
    <n v="919"/>
    <s v="Lake 3m South"/>
    <s v="Onondaga Lake"/>
    <s v="Lake Biweekly"/>
    <n v="3"/>
    <x v="12"/>
    <d v="2012-08-07T07:50:00"/>
    <n v="2012"/>
    <s v="TKN-F reprepped on 8/17."/>
    <s v="0.662"/>
    <n v="0.66200000000000003"/>
    <n v="0.02"/>
  </r>
  <r>
    <n v="2012011944"/>
    <s v="SOUTH"/>
    <n v="918"/>
    <s v="Lake 0m South"/>
    <s v="Onondaga Lake"/>
    <s v="Lake Biweekly"/>
    <n v="0"/>
    <x v="13"/>
    <d v="2012-08-21T08:20:00"/>
    <n v="2012"/>
    <m/>
    <s v="0.623"/>
    <n v="0.623"/>
    <n v="1.9E-2"/>
  </r>
  <r>
    <n v="2012011945"/>
    <s v="SOUTH"/>
    <n v="919"/>
    <s v="Lake 3m South"/>
    <s v="Onondaga Lake"/>
    <s v="Lake Biweekly"/>
    <n v="3"/>
    <x v="13"/>
    <d v="2012-08-21T08:25:00"/>
    <n v="2012"/>
    <m/>
    <s v="0.684"/>
    <n v="0.68400000000000005"/>
    <n v="2.1000000000000001E-2"/>
  </r>
  <r>
    <n v="2012012811"/>
    <s v="SOUTH"/>
    <n v="918"/>
    <s v="Lake 0m South"/>
    <s v="Onondaga Lake"/>
    <s v="Lake Biweekly"/>
    <n v="0"/>
    <x v="14"/>
    <d v="2012-09-05T10:15:00"/>
    <n v="2012"/>
    <m/>
    <s v="1.25"/>
    <n v="1.25"/>
    <n v="1.7000000000000001E-2"/>
  </r>
  <r>
    <n v="2012012812"/>
    <s v="SOUTH"/>
    <n v="919"/>
    <s v="Lake 3m South"/>
    <s v="Onondaga Lake"/>
    <s v="Lake Biweekly"/>
    <n v="3"/>
    <x v="14"/>
    <d v="2012-09-05T10:20:00"/>
    <n v="2012"/>
    <m/>
    <s v="1.19"/>
    <n v="1.19"/>
    <n v="1.9E-2"/>
  </r>
  <r>
    <n v="2012013596"/>
    <s v="SOUTH"/>
    <n v="918"/>
    <s v="Lake 0m South"/>
    <s v="Onondaga Lake"/>
    <s v="Lake Quarterly"/>
    <n v="0"/>
    <x v="15"/>
    <d v="2012-09-19T08:30:00"/>
    <n v="2012"/>
    <m/>
    <s v="0.612"/>
    <n v="0.61199999999999999"/>
    <n v="2.5000000000000001E-2"/>
  </r>
  <r>
    <n v="2012013597"/>
    <s v="SOUTH"/>
    <n v="919"/>
    <s v="Lake 3m South"/>
    <s v="Onondaga Lake"/>
    <s v="Lake Quarterly"/>
    <n v="3"/>
    <x v="15"/>
    <d v="2012-09-19T08:40:00"/>
    <n v="2012"/>
    <m/>
    <s v="0.610"/>
    <n v="0.61"/>
    <n v="2.9000000000000001E-2"/>
  </r>
  <r>
    <n v="2012014545"/>
    <s v="SOUTH"/>
    <n v="918"/>
    <s v="Lake 0m South"/>
    <s v="Onondaga Lake"/>
    <s v="Lake Biweekly"/>
    <n v="0"/>
    <x v="16"/>
    <d v="2012-10-02T09:30:00"/>
    <n v="2012"/>
    <m/>
    <s v="0.731"/>
    <n v="0.73099999999999998"/>
    <n v="1.9E-2"/>
  </r>
  <r>
    <n v="2012014546"/>
    <s v="SOUTH"/>
    <n v="919"/>
    <s v="Lake 3m South"/>
    <s v="Onondaga Lake"/>
    <s v="Lake Biweekly"/>
    <n v="3"/>
    <x v="16"/>
    <d v="2012-10-02T09:35:00"/>
    <n v="2012"/>
    <m/>
    <s v="0.668"/>
    <n v="0.66800000000000004"/>
    <n v="1.7999999999999999E-2"/>
  </r>
  <r>
    <n v="2012015557"/>
    <s v="SOUTH"/>
    <n v="918"/>
    <s v="Lake 0m South"/>
    <s v="Onondaga Lake"/>
    <s v="Lake Biweekly"/>
    <n v="0"/>
    <x v="17"/>
    <d v="2012-10-16T09:45:00"/>
    <n v="2012"/>
    <m/>
    <s v="0.759"/>
    <n v="0.75900000000000001"/>
    <n v="2.5000000000000001E-2"/>
  </r>
  <r>
    <n v="2012015558"/>
    <s v="SOUTH"/>
    <n v="919"/>
    <s v="Lake 3m South"/>
    <s v="Onondaga Lake"/>
    <s v="Lake Biweekly"/>
    <n v="3"/>
    <x v="17"/>
    <d v="2012-10-16T09:50:00"/>
    <n v="2012"/>
    <m/>
    <s v="0.779"/>
    <n v="0.77900000000000003"/>
    <n v="2.7E-2"/>
  </r>
  <r>
    <n v="2012016364"/>
    <s v="SOUTH"/>
    <n v="918"/>
    <s v="Lake 0m South"/>
    <s v="Onondaga Lake"/>
    <s v="Lake Quarterly"/>
    <n v="0"/>
    <x v="18"/>
    <d v="2012-11-14T08:05:00"/>
    <n v="2012"/>
    <m/>
    <s v="0.731"/>
    <n v="0.73099999999999998"/>
    <n v="2.5000000000000001E-2"/>
  </r>
  <r>
    <n v="2012016365"/>
    <s v="SOUTH"/>
    <n v="919"/>
    <s v="Lake 3m South"/>
    <s v="Onondaga Lake"/>
    <s v="Lake Quarterly"/>
    <n v="3"/>
    <x v="18"/>
    <d v="2012-11-14T08:55:00"/>
    <n v="2012"/>
    <m/>
    <s v="0.785"/>
    <n v="0.78500000000000003"/>
    <n v="2.5999999999999999E-2"/>
  </r>
  <r>
    <n v="2012016428"/>
    <s v="SOUTH"/>
    <n v="918"/>
    <s v="Lake 0m South"/>
    <s v="Onondaga Lake"/>
    <s v="Lake Biweekly"/>
    <n v="0"/>
    <x v="19"/>
    <d v="2012-11-27T09:10:00"/>
    <n v="2012"/>
    <m/>
    <s v="0.715"/>
    <n v="0.71499999999999997"/>
    <n v="2.1999999999999999E-2"/>
  </r>
  <r>
    <n v="2012016429"/>
    <s v="SOUTH"/>
    <n v="919"/>
    <s v="Lake 3m South"/>
    <s v="Onondaga Lake"/>
    <s v="Lake Biweekly"/>
    <n v="3"/>
    <x v="19"/>
    <d v="2012-11-27T09:15:00"/>
    <n v="2012"/>
    <m/>
    <s v="0.767"/>
    <n v="0.76700000000000002"/>
    <n v="2.1999999999999999E-2"/>
  </r>
  <r>
    <n v="2012018520"/>
    <s v="SOUTH"/>
    <n v="918"/>
    <s v="Lake 0m South"/>
    <s v="Onondaga Lake"/>
    <s v="Lake Biweekly"/>
    <n v="0"/>
    <x v="20"/>
    <d v="2012-12-18T09:05:00"/>
    <n v="2012"/>
    <m/>
    <s v="0.704"/>
    <n v="0.70399999999999996"/>
    <n v="3.1E-2"/>
  </r>
  <r>
    <n v="2012018521"/>
    <s v="SOUTH"/>
    <n v="919"/>
    <s v="Lake 3m South"/>
    <s v="Onondaga Lake"/>
    <s v="Lake Biweekly"/>
    <n v="3"/>
    <x v="20"/>
    <d v="2012-12-18T09:10:00"/>
    <n v="2012"/>
    <m/>
    <s v="0.716"/>
    <n v="0.71599999999999997"/>
    <n v="0.0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6">
  <r>
    <n v="2013000287"/>
    <s v="SOUTH"/>
    <n v="918"/>
    <s v="Lake 0m South"/>
    <s v="Onondaga Lake"/>
    <s v="Lake Monthly Winter"/>
    <s v="Grab"/>
    <m/>
    <n v="0"/>
    <x v="0"/>
    <n v="2013"/>
    <m/>
    <m/>
    <s v="0.752"/>
    <n v="0.752"/>
    <n v="138"/>
    <s v="TKN"/>
    <s v="mg/L"/>
    <m/>
  </r>
  <r>
    <n v="2013000288"/>
    <s v="SOUTH"/>
    <n v="919"/>
    <s v="Lake 3m South"/>
    <s v="Onondaga Lake"/>
    <s v="Lake Monthly Winter"/>
    <s v="Grab"/>
    <m/>
    <n v="3"/>
    <x v="0"/>
    <n v="2013"/>
    <m/>
    <m/>
    <s v="0.712"/>
    <n v="0.71199999999999997"/>
    <n v="138"/>
    <s v="TKN"/>
    <s v="mg/L"/>
    <m/>
  </r>
  <r>
    <n v="2013004620"/>
    <s v="SOUTH"/>
    <n v="918"/>
    <s v="Lake 0m South"/>
    <s v="Onondaga Lake"/>
    <s v="Lake Quarterly"/>
    <s v="Grab"/>
    <m/>
    <n v="0"/>
    <x v="1"/>
    <n v="2013"/>
    <m/>
    <m/>
    <s v="0.561"/>
    <n v="0.56100000000000005"/>
    <n v="138"/>
    <s v="TKN"/>
    <s v="mg/L"/>
    <m/>
  </r>
  <r>
    <n v="2013004621"/>
    <s v="SOUTH"/>
    <n v="919"/>
    <s v="Lake 3m South"/>
    <s v="Onondaga Lake"/>
    <s v="Lake Quarterly"/>
    <s v="Grab"/>
    <m/>
    <n v="3"/>
    <x v="1"/>
    <n v="2013"/>
    <m/>
    <m/>
    <s v="0.599"/>
    <n v="0.59899999999999998"/>
    <n v="138"/>
    <s v="TKN"/>
    <s v="mg/L"/>
    <m/>
  </r>
  <r>
    <n v="2013005450"/>
    <s v="SOUTH"/>
    <n v="918"/>
    <s v="Lake 0m South"/>
    <s v="Onondaga Lake"/>
    <s v="Lake Biweekly"/>
    <s v="Grab"/>
    <m/>
    <n v="0"/>
    <x v="2"/>
    <n v="2013"/>
    <m/>
    <m/>
    <s v="0.501"/>
    <n v="0.501"/>
    <n v="138"/>
    <s v="TKN"/>
    <s v="mg/L"/>
    <m/>
  </r>
  <r>
    <n v="2013005451"/>
    <s v="SOUTH"/>
    <n v="919"/>
    <s v="Lake 3m South"/>
    <s v="Onondaga Lake"/>
    <s v="Lake Biweekly"/>
    <s v="Grab"/>
    <m/>
    <n v="3"/>
    <x v="2"/>
    <n v="2013"/>
    <m/>
    <m/>
    <s v="0.560"/>
    <n v="0.56000000000000005"/>
    <n v="138"/>
    <s v="TKN"/>
    <s v="mg/L"/>
    <m/>
  </r>
  <r>
    <n v="2013006165"/>
    <s v="SOUTH"/>
    <n v="918"/>
    <s v="Lake 0m South"/>
    <s v="Onondaga Lake"/>
    <s v="Lake Biweekly"/>
    <s v="Grab"/>
    <m/>
    <n v="0"/>
    <x v="3"/>
    <n v="2013"/>
    <m/>
    <m/>
    <s v="0.488"/>
    <n v="0.48799999999999999"/>
    <n v="138"/>
    <s v="TKN"/>
    <s v="mg/L"/>
    <m/>
  </r>
  <r>
    <n v="2013006166"/>
    <s v="SOUTH"/>
    <n v="919"/>
    <s v="Lake 3m South"/>
    <s v="Onondaga Lake"/>
    <s v="Lake Biweekly"/>
    <s v="Grab"/>
    <m/>
    <n v="3"/>
    <x v="3"/>
    <n v="2013"/>
    <m/>
    <m/>
    <s v="0.543"/>
    <n v="0.54300000000000004"/>
    <n v="138"/>
    <s v="TKN"/>
    <s v="mg/L"/>
    <m/>
  </r>
  <r>
    <n v="2013007024"/>
    <s v="SOUTH"/>
    <n v="918"/>
    <s v="Lake 0m South"/>
    <s v="Onondaga Lake"/>
    <s v="Lake Biweekly"/>
    <s v="Grab"/>
    <m/>
    <n v="0"/>
    <x v="4"/>
    <n v="2013"/>
    <m/>
    <m/>
    <s v="0.481"/>
    <n v="0.48099999999999998"/>
    <n v="138"/>
    <s v="TKN"/>
    <s v="mg/L"/>
    <m/>
  </r>
  <r>
    <n v="2013007025"/>
    <s v="SOUTH"/>
    <n v="919"/>
    <s v="Lake 3m South"/>
    <s v="Onondaga Lake"/>
    <s v="Lake Biweekly"/>
    <s v="Grab"/>
    <m/>
    <n v="3"/>
    <x v="4"/>
    <n v="2013"/>
    <s v="TKN laboratory duplicate: 0.585mg/L"/>
    <m/>
    <s v="0.506"/>
    <n v="0.50600000000000001"/>
    <n v="138"/>
    <s v="TKN"/>
    <s v="mg/L"/>
    <n v="1"/>
  </r>
  <r>
    <n v="2013007781"/>
    <s v="SOUTH"/>
    <n v="918"/>
    <s v="Lake 0m South"/>
    <s v="Onondaga Lake"/>
    <s v="Lake Biweekly"/>
    <s v="Grab"/>
    <m/>
    <n v="0"/>
    <x v="5"/>
    <n v="2013"/>
    <m/>
    <m/>
    <s v="0.535"/>
    <n v="0.53500000000000003"/>
    <n v="138"/>
    <s v="TKN"/>
    <s v="mg/L"/>
    <m/>
  </r>
  <r>
    <n v="2013007782"/>
    <s v="SOUTH"/>
    <n v="919"/>
    <s v="Lake 3m South"/>
    <s v="Onondaga Lake"/>
    <s v="Lake Biweekly"/>
    <s v="Grab"/>
    <m/>
    <n v="3"/>
    <x v="5"/>
    <n v="2013"/>
    <s v="NH3-N reprepped 6/19."/>
    <m/>
    <s v="0.548"/>
    <n v="0.54800000000000004"/>
    <n v="138"/>
    <s v="TKN"/>
    <s v="mg/L"/>
    <m/>
  </r>
  <r>
    <n v="2013008607"/>
    <s v="SOUTH"/>
    <n v="918"/>
    <s v="Lake 0m South"/>
    <s v="Onondaga Lake"/>
    <s v="Lake Quarterly"/>
    <s v="Grab"/>
    <m/>
    <n v="0"/>
    <x v="6"/>
    <n v="2013"/>
    <s v="TDP result verified."/>
    <m/>
    <s v="0.504"/>
    <n v="0.504"/>
    <n v="138"/>
    <s v="TKN"/>
    <s v="mg/L"/>
    <m/>
  </r>
  <r>
    <n v="2013008608"/>
    <s v="SOUTH"/>
    <n v="919"/>
    <s v="Lake 3m South"/>
    <s v="Onondaga Lake"/>
    <s v="Lake Quarterly"/>
    <s v="Grab"/>
    <m/>
    <n v="3"/>
    <x v="6"/>
    <n v="2013"/>
    <m/>
    <m/>
    <s v="0.638"/>
    <n v="0.63800000000000001"/>
    <n v="138"/>
    <s v="TKN"/>
    <s v="mg/L"/>
    <m/>
  </r>
  <r>
    <n v="2013010250"/>
    <s v="SOUTH"/>
    <n v="918"/>
    <s v="Lake 0m South"/>
    <s v="Onondaga Lake"/>
    <s v="Lake Biweekly"/>
    <s v="Grab"/>
    <m/>
    <n v="0"/>
    <x v="7"/>
    <n v="2013"/>
    <m/>
    <m/>
    <s v="0.571"/>
    <n v="0.57099999999999995"/>
    <n v="138"/>
    <s v="TKN"/>
    <s v="mg/L"/>
    <m/>
  </r>
  <r>
    <n v="2013010251"/>
    <s v="SOUTH"/>
    <n v="919"/>
    <s v="Lake 3m South"/>
    <s v="Onondaga Lake"/>
    <s v="Lake Biweekly"/>
    <s v="Grab"/>
    <m/>
    <n v="3"/>
    <x v="7"/>
    <n v="2013"/>
    <m/>
    <m/>
    <s v="0.702"/>
    <n v="0.70199999999999996"/>
    <n v="138"/>
    <s v="TKN"/>
    <s v="mg/L"/>
    <m/>
  </r>
  <r>
    <n v="2013011090"/>
    <s v="SOUTH"/>
    <n v="918"/>
    <s v="Lake 0m South"/>
    <s v="Onondaga Lake"/>
    <s v="Lake Biweekly"/>
    <s v="Grab"/>
    <m/>
    <n v="0"/>
    <x v="8"/>
    <n v="2013"/>
    <m/>
    <m/>
    <s v="0.651"/>
    <n v="0.65100000000000002"/>
    <n v="138"/>
    <s v="TKN"/>
    <s v="mg/L"/>
    <m/>
  </r>
  <r>
    <n v="2013011091"/>
    <s v="SOUTH"/>
    <n v="919"/>
    <s v="Lake 3m South"/>
    <s v="Onondaga Lake"/>
    <s v="Lake Biweekly"/>
    <s v="Grab"/>
    <m/>
    <n v="3"/>
    <x v="8"/>
    <n v="2013"/>
    <m/>
    <m/>
    <s v="0.691"/>
    <n v="0.69099999999999995"/>
    <n v="138"/>
    <s v="TKN"/>
    <s v="mg/L"/>
    <m/>
  </r>
  <r>
    <n v="2013011915"/>
    <s v="SOUTH"/>
    <n v="918"/>
    <s v="Lake 0m South"/>
    <s v="Onondaga Lake"/>
    <s v="Lake Biweekly"/>
    <s v="Grab"/>
    <m/>
    <n v="0"/>
    <x v="9"/>
    <n v="2013"/>
    <m/>
    <m/>
    <s v="0.589"/>
    <n v="0.58899999999999997"/>
    <n v="138"/>
    <s v="TKN"/>
    <s v="mg/L"/>
    <m/>
  </r>
  <r>
    <n v="2013011916"/>
    <s v="SOUTH"/>
    <n v="919"/>
    <s v="Lake 3m South"/>
    <s v="Onondaga Lake"/>
    <s v="Lake Biweekly"/>
    <s v="Grab"/>
    <m/>
    <n v="3"/>
    <x v="9"/>
    <n v="2013"/>
    <s v="TP filtered in the lab. NH3-N reprepped 8/15."/>
    <m/>
    <s v="0.614"/>
    <n v="0.61399999999999999"/>
    <n v="138"/>
    <s v="TKN"/>
    <s v="mg/L"/>
    <m/>
  </r>
  <r>
    <n v="2013012857"/>
    <s v="SOUTH"/>
    <n v="918"/>
    <s v="Lake 0m South"/>
    <s v="Onondaga Lake"/>
    <s v="Lake Biweekly"/>
    <s v="Grab"/>
    <m/>
    <n v="0"/>
    <x v="10"/>
    <n v="2013"/>
    <s v="NH3-N reprepped 8/27; matrix spike and spike duplicate exceed acceptance limits."/>
    <m/>
    <s v="0.597"/>
    <n v="0.59699999999999998"/>
    <n v="138"/>
    <s v="TKN"/>
    <s v="mg/L"/>
    <m/>
  </r>
  <r>
    <n v="2013012858"/>
    <s v="SOUTH"/>
    <n v="919"/>
    <s v="Lake 3m South"/>
    <s v="Onondaga Lake"/>
    <s v="Lake Biweekly"/>
    <s v="Grab"/>
    <m/>
    <n v="3"/>
    <x v="10"/>
    <n v="2013"/>
    <s v="NH3-N reprepped 8/27."/>
    <m/>
    <s v="0.585"/>
    <n v="0.58499999999999996"/>
    <n v="138"/>
    <s v="TKN"/>
    <s v="mg/L"/>
    <m/>
  </r>
  <r>
    <n v="2013013745"/>
    <s v="SOUTH"/>
    <n v="918"/>
    <s v="Lake 0m South"/>
    <s v="Onondaga Lake"/>
    <s v="Lake Biweekly"/>
    <s v="Grab"/>
    <m/>
    <n v="0"/>
    <x v="11"/>
    <n v="2013"/>
    <m/>
    <m/>
    <s v="0.509"/>
    <n v="0.50900000000000001"/>
    <n v="138"/>
    <s v="TKN"/>
    <s v="mg/L"/>
    <m/>
  </r>
  <r>
    <n v="2013013746"/>
    <s v="SOUTH"/>
    <n v="919"/>
    <s v="Lake 3m South"/>
    <s v="Onondaga Lake"/>
    <s v="Lake Biweekly"/>
    <s v="Grab"/>
    <m/>
    <n v="3"/>
    <x v="11"/>
    <n v="2013"/>
    <m/>
    <m/>
    <s v="0.553"/>
    <n v="0.55300000000000005"/>
    <n v="138"/>
    <s v="TKN"/>
    <s v="mg/L"/>
    <m/>
  </r>
  <r>
    <n v="2013014815"/>
    <s v="SOUTH"/>
    <n v="918"/>
    <s v="Lake 0m South"/>
    <s v="Onondaga Lake"/>
    <s v="Lake Biweekly"/>
    <s v="Grab"/>
    <m/>
    <n v="0"/>
    <x v="12"/>
    <n v="2013"/>
    <m/>
    <m/>
    <s v="0.540"/>
    <n v="0.54"/>
    <n v="138"/>
    <s v="TKN"/>
    <s v="mg/L"/>
    <m/>
  </r>
  <r>
    <n v="2013014816"/>
    <s v="SOUTH"/>
    <n v="919"/>
    <s v="Lake 3m South"/>
    <s v="Onondaga Lake"/>
    <s v="Lake Biweekly"/>
    <s v="Grab"/>
    <m/>
    <n v="3"/>
    <x v="12"/>
    <n v="2013"/>
    <m/>
    <m/>
    <s v="0.549"/>
    <n v="0.54900000000000004"/>
    <n v="138"/>
    <s v="TKN"/>
    <s v="mg/L"/>
    <m/>
  </r>
  <r>
    <n v="2013015555"/>
    <s v="SOUTH"/>
    <n v="918"/>
    <s v="Lake 0m South"/>
    <s v="Onondaga Lake"/>
    <s v="Lake Quarterly"/>
    <s v="Grab"/>
    <m/>
    <n v="0"/>
    <x v="13"/>
    <n v="2013"/>
    <s v="Equipment Pump Blank concentration of TP exceeds acceptable limits. Associated sample result is &lt;5x Blank Concentration."/>
    <m/>
    <s v="0.552"/>
    <n v="0.55200000000000005"/>
    <n v="138"/>
    <s v="TKN"/>
    <s v="mg/L"/>
    <m/>
  </r>
  <r>
    <n v="2013015556"/>
    <s v="SOUTH"/>
    <n v="919"/>
    <s v="Lake 3m South"/>
    <s v="Onondaga Lake"/>
    <s v="Lake Quarterly"/>
    <s v="Grab"/>
    <m/>
    <n v="3"/>
    <x v="13"/>
    <n v="2013"/>
    <s v="Equipment Pump Blank concentration of TP exceeds acceptable limits. Associated sample result is &lt;5x Blank Concentration."/>
    <m/>
    <s v="0.568"/>
    <n v="0.56799999999999995"/>
    <n v="138"/>
    <s v="TKN"/>
    <s v="mg/L"/>
    <m/>
  </r>
  <r>
    <n v="2013016582"/>
    <s v="SOUTH"/>
    <n v="918"/>
    <s v="Lake 0m South"/>
    <s v="Onondaga Lake"/>
    <s v="Lake Biweekly"/>
    <s v="Grab"/>
    <m/>
    <n v="0"/>
    <x v="14"/>
    <n v="2013"/>
    <m/>
    <m/>
    <s v="0.700"/>
    <n v="0.70000000000000007"/>
    <n v="138"/>
    <s v="TKN"/>
    <s v="mg/L"/>
    <m/>
  </r>
  <r>
    <n v="2013016583"/>
    <s v="SOUTH"/>
    <n v="919"/>
    <s v="Lake 3m South"/>
    <s v="Onondaga Lake"/>
    <s v="Lake Biweekly"/>
    <s v="Grab"/>
    <m/>
    <n v="3"/>
    <x v="14"/>
    <n v="2013"/>
    <s v="NH3-N reprepped 10/23."/>
    <m/>
    <s v="0.670"/>
    <n v="0.67"/>
    <n v="138"/>
    <s v="TKN"/>
    <s v="mg/L"/>
    <m/>
  </r>
  <r>
    <n v="2013017376"/>
    <s v="SOUTH"/>
    <n v="918"/>
    <s v="Lake 0m South"/>
    <s v="Onondaga Lake"/>
    <s v="Lake Biweekly"/>
    <s v="Grab"/>
    <m/>
    <n v="0"/>
    <x v="15"/>
    <n v="2013"/>
    <m/>
    <m/>
    <s v="1.15"/>
    <n v="1.1500000000000001"/>
    <n v="138"/>
    <s v="TKN"/>
    <s v="mg/L"/>
    <m/>
  </r>
  <r>
    <n v="2013017377"/>
    <s v="SOUTH"/>
    <n v="919"/>
    <s v="Lake 3m South"/>
    <s v="Onondaga Lake"/>
    <s v="Lake Biweekly"/>
    <s v="Grab"/>
    <m/>
    <n v="3"/>
    <x v="15"/>
    <n v="2013"/>
    <m/>
    <m/>
    <s v="1.21"/>
    <n v="1.21"/>
    <n v="138"/>
    <s v="TKN"/>
    <s v="mg/L"/>
    <m/>
  </r>
  <r>
    <n v="2013018124"/>
    <s v="SOUTH"/>
    <n v="918"/>
    <s v="Lake 0m South"/>
    <s v="Onondaga Lake"/>
    <s v="Lake Quarterly"/>
    <s v="Grab"/>
    <m/>
    <n v="0"/>
    <x v="16"/>
    <n v="2013"/>
    <m/>
    <m/>
    <s v="0.721"/>
    <n v="0.72099999999999997"/>
    <n v="138"/>
    <s v="TKN"/>
    <s v="mg/L"/>
    <m/>
  </r>
  <r>
    <n v="2013018125"/>
    <s v="SOUTH"/>
    <n v="919"/>
    <s v="Lake 3m South"/>
    <s v="Onondaga Lake"/>
    <s v="Lake Quarterly"/>
    <s v="Grab"/>
    <m/>
    <n v="3"/>
    <x v="16"/>
    <n v="2013"/>
    <m/>
    <m/>
    <s v="0.715"/>
    <n v="0.71499999999999997"/>
    <n v="138"/>
    <s v="TKN"/>
    <s v="mg/L"/>
    <m/>
  </r>
  <r>
    <n v="2013018754"/>
    <s v="SOUTH"/>
    <n v="918"/>
    <s v="Lake 0m South"/>
    <s v="Onondaga Lake"/>
    <s v="Lake Biweekly"/>
    <s v="Grab"/>
    <m/>
    <n v="0"/>
    <x v="17"/>
    <n v="2013"/>
    <m/>
    <m/>
    <s v="0.698"/>
    <n v="0.69799999999999995"/>
    <n v="138"/>
    <s v="TKN"/>
    <s v="mg/L"/>
    <m/>
  </r>
  <r>
    <n v="2013018755"/>
    <s v="SOUTH"/>
    <n v="919"/>
    <s v="Lake 3m South"/>
    <s v="Onondaga Lake"/>
    <s v="Lake Biweekly"/>
    <s v="Grab"/>
    <m/>
    <n v="3"/>
    <x v="17"/>
    <n v="2013"/>
    <m/>
    <m/>
    <s v="0.688"/>
    <n v="0.68799999999999994"/>
    <n v="138"/>
    <s v="TKN"/>
    <s v="mg/L"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34">
  <r>
    <n v="2013000287"/>
    <s v="SOUTH"/>
    <n v="918"/>
    <s v="Lake 0m South"/>
    <s v="Onondaga Lake"/>
    <s v="Lake Monthly Winter"/>
    <s v="Grab"/>
    <m/>
    <n v="0"/>
    <x v="0"/>
    <n v="2013"/>
    <m/>
    <m/>
    <s v="0.022"/>
    <n v="2.1999999999999999E-2"/>
    <n v="354"/>
    <s v="TP"/>
    <s v="mg/L"/>
  </r>
  <r>
    <n v="2013000288"/>
    <s v="SOUTH"/>
    <n v="919"/>
    <s v="Lake 3m South"/>
    <s v="Onondaga Lake"/>
    <s v="Lake Monthly Winter"/>
    <s v="Grab"/>
    <m/>
    <n v="3"/>
    <x v="0"/>
    <n v="2013"/>
    <m/>
    <m/>
    <s v="0.022"/>
    <n v="2.1999999999999999E-2"/>
    <n v="354"/>
    <s v="TP"/>
    <s v="mg/L"/>
  </r>
  <r>
    <n v="2013004620"/>
    <s v="SOUTH"/>
    <n v="918"/>
    <s v="Lake 0m South"/>
    <s v="Onondaga Lake"/>
    <s v="Lake Quarterly"/>
    <s v="Grab"/>
    <m/>
    <n v="0"/>
    <x v="1"/>
    <n v="2013"/>
    <m/>
    <m/>
    <s v="0.022"/>
    <n v="2.1999999999999999E-2"/>
    <n v="354"/>
    <s v="TP"/>
    <s v="mg/L"/>
  </r>
  <r>
    <n v="2013004621"/>
    <s v="SOUTH"/>
    <n v="919"/>
    <s v="Lake 3m South"/>
    <s v="Onondaga Lake"/>
    <s v="Lake Quarterly"/>
    <s v="Grab"/>
    <m/>
    <n v="3"/>
    <x v="1"/>
    <n v="2013"/>
    <m/>
    <m/>
    <s v="0.021"/>
    <n v="2.1000000000000001E-2"/>
    <n v="354"/>
    <s v="TP"/>
    <s v="mg/L"/>
  </r>
  <r>
    <n v="2013005450"/>
    <s v="SOUTH"/>
    <n v="918"/>
    <s v="Lake 0m South"/>
    <s v="Onondaga Lake"/>
    <s v="Lake Biweekly"/>
    <s v="Grab"/>
    <m/>
    <n v="0"/>
    <x v="2"/>
    <n v="2013"/>
    <m/>
    <m/>
    <s v="0.029"/>
    <n v="2.9000000000000001E-2"/>
    <n v="354"/>
    <s v="TP"/>
    <s v="mg/L"/>
  </r>
  <r>
    <n v="2013005451"/>
    <s v="SOUTH"/>
    <n v="919"/>
    <s v="Lake 3m South"/>
    <s v="Onondaga Lake"/>
    <s v="Lake Biweekly"/>
    <s v="Grab"/>
    <m/>
    <n v="3"/>
    <x v="2"/>
    <n v="2013"/>
    <m/>
    <m/>
    <s v="0.019"/>
    <n v="1.9E-2"/>
    <n v="354"/>
    <s v="TP"/>
    <s v="mg/L"/>
  </r>
  <r>
    <n v="2013006165"/>
    <s v="SOUTH"/>
    <n v="918"/>
    <s v="Lake 0m South"/>
    <s v="Onondaga Lake"/>
    <s v="Lake Biweekly"/>
    <s v="Grab"/>
    <m/>
    <n v="0"/>
    <x v="3"/>
    <n v="2013"/>
    <m/>
    <m/>
    <s v="0.018"/>
    <n v="1.7999999999999999E-2"/>
    <n v="354"/>
    <s v="TP"/>
    <s v="mg/L"/>
  </r>
  <r>
    <n v="2013006166"/>
    <s v="SOUTH"/>
    <n v="919"/>
    <s v="Lake 3m South"/>
    <s v="Onondaga Lake"/>
    <s v="Lake Biweekly"/>
    <s v="Grab"/>
    <m/>
    <n v="3"/>
    <x v="3"/>
    <n v="2013"/>
    <m/>
    <m/>
    <s v="0.018"/>
    <n v="1.7999999999999999E-2"/>
    <n v="354"/>
    <s v="TP"/>
    <s v="mg/L"/>
  </r>
  <r>
    <n v="2013007024"/>
    <s v="SOUTH"/>
    <n v="918"/>
    <s v="Lake 0m South"/>
    <s v="Onondaga Lake"/>
    <s v="Lake Biweekly"/>
    <s v="Grab"/>
    <m/>
    <n v="0"/>
    <x v="4"/>
    <n v="2013"/>
    <m/>
    <m/>
    <s v="0.021"/>
    <n v="2.1000000000000001E-2"/>
    <n v="354"/>
    <s v="TP"/>
    <s v="mg/L"/>
  </r>
  <r>
    <n v="2013007025"/>
    <s v="SOUTH"/>
    <n v="919"/>
    <s v="Lake 3m South"/>
    <s v="Onondaga Lake"/>
    <s v="Lake Biweekly"/>
    <s v="Grab"/>
    <m/>
    <n v="3"/>
    <x v="4"/>
    <n v="2013"/>
    <s v="TKN laboratory duplicate: 0.585mg/L"/>
    <m/>
    <s v="0.021"/>
    <n v="2.1000000000000001E-2"/>
    <n v="354"/>
    <s v="TP"/>
    <s v="mg/L"/>
  </r>
  <r>
    <n v="2013007781"/>
    <s v="SOUTH"/>
    <n v="918"/>
    <s v="Lake 0m South"/>
    <s v="Onondaga Lake"/>
    <s v="Lake Biweekly"/>
    <s v="Grab"/>
    <m/>
    <n v="0"/>
    <x v="5"/>
    <n v="2013"/>
    <m/>
    <m/>
    <s v="0.025"/>
    <n v="2.5000000000000001E-2"/>
    <n v="354"/>
    <s v="TP"/>
    <s v="mg/L"/>
  </r>
  <r>
    <n v="2013007782"/>
    <s v="SOUTH"/>
    <n v="919"/>
    <s v="Lake 3m South"/>
    <s v="Onondaga Lake"/>
    <s v="Lake Biweekly"/>
    <s v="Grab"/>
    <m/>
    <n v="3"/>
    <x v="5"/>
    <n v="2013"/>
    <s v="NH3-N reprepped 6/19."/>
    <m/>
    <s v="0.026"/>
    <n v="2.5999999999999999E-2"/>
    <n v="354"/>
    <s v="TP"/>
    <s v="mg/L"/>
  </r>
  <r>
    <n v="2013008607"/>
    <s v="SOUTH"/>
    <n v="918"/>
    <s v="Lake 0m South"/>
    <s v="Onondaga Lake"/>
    <s v="Lake Quarterly"/>
    <s v="Grab"/>
    <m/>
    <n v="0"/>
    <x v="6"/>
    <n v="2013"/>
    <s v="TDP result verified."/>
    <m/>
    <s v="0.018"/>
    <n v="1.7999999999999999E-2"/>
    <n v="354"/>
    <s v="TP"/>
    <s v="mg/L"/>
  </r>
  <r>
    <n v="2013008608"/>
    <s v="SOUTH"/>
    <n v="919"/>
    <s v="Lake 3m South"/>
    <s v="Onondaga Lake"/>
    <s v="Lake Quarterly"/>
    <s v="Grab"/>
    <m/>
    <n v="3"/>
    <x v="6"/>
    <n v="2013"/>
    <m/>
    <m/>
    <s v="0.028"/>
    <n v="2.8000000000000001E-2"/>
    <n v="354"/>
    <s v="TP"/>
    <s v="mg/L"/>
  </r>
  <r>
    <n v="2013010250"/>
    <s v="SOUTH"/>
    <n v="918"/>
    <s v="Lake 0m South"/>
    <s v="Onondaga Lake"/>
    <s v="Lake Biweekly"/>
    <s v="Grab"/>
    <m/>
    <n v="0"/>
    <x v="7"/>
    <n v="2013"/>
    <m/>
    <m/>
    <s v="0.031"/>
    <n v="3.1E-2"/>
    <n v="354"/>
    <s v="TP"/>
    <s v="mg/L"/>
  </r>
  <r>
    <n v="2013010251"/>
    <s v="SOUTH"/>
    <n v="919"/>
    <s v="Lake 3m South"/>
    <s v="Onondaga Lake"/>
    <s v="Lake Biweekly"/>
    <s v="Grab"/>
    <m/>
    <n v="3"/>
    <x v="7"/>
    <n v="2013"/>
    <m/>
    <m/>
    <s v="0.041"/>
    <n v="4.1000000000000002E-2"/>
    <n v="354"/>
    <s v="TP"/>
    <s v="mg/L"/>
  </r>
  <r>
    <n v="2013011090"/>
    <s v="SOUTH"/>
    <n v="918"/>
    <s v="Lake 0m South"/>
    <s v="Onondaga Lake"/>
    <s v="Lake Biweekly"/>
    <s v="Grab"/>
    <m/>
    <n v="0"/>
    <x v="8"/>
    <n v="2013"/>
    <m/>
    <m/>
    <s v="0.024"/>
    <n v="2.4E-2"/>
    <n v="354"/>
    <s v="TP"/>
    <s v="mg/L"/>
  </r>
  <r>
    <n v="2013011091"/>
    <s v="SOUTH"/>
    <n v="919"/>
    <s v="Lake 3m South"/>
    <s v="Onondaga Lake"/>
    <s v="Lake Biweekly"/>
    <s v="Grab"/>
    <m/>
    <n v="3"/>
    <x v="8"/>
    <n v="2013"/>
    <m/>
    <m/>
    <s v="0.027"/>
    <n v="2.7E-2"/>
    <n v="354"/>
    <s v="TP"/>
    <s v="mg/L"/>
  </r>
  <r>
    <n v="2013011915"/>
    <s v="SOUTH"/>
    <n v="918"/>
    <s v="Lake 0m South"/>
    <s v="Onondaga Lake"/>
    <s v="Lake Biweekly"/>
    <s v="Grab"/>
    <m/>
    <n v="0"/>
    <x v="9"/>
    <n v="2013"/>
    <m/>
    <m/>
    <s v="0.028"/>
    <n v="2.8000000000000001E-2"/>
    <n v="354"/>
    <s v="TP"/>
    <s v="mg/L"/>
  </r>
  <r>
    <n v="2013011916"/>
    <s v="SOUTH"/>
    <n v="919"/>
    <s v="Lake 3m South"/>
    <s v="Onondaga Lake"/>
    <s v="Lake Biweekly"/>
    <s v="Grab"/>
    <m/>
    <n v="3"/>
    <x v="9"/>
    <n v="2013"/>
    <s v="TP filtered in the lab. NH3-N reprepped 8/15."/>
    <m/>
    <s v="0.032"/>
    <n v="3.2000000000000001E-2"/>
    <n v="354"/>
    <s v="TP"/>
    <s v="mg/L"/>
  </r>
  <r>
    <n v="2013012857"/>
    <s v="SOUTH"/>
    <n v="918"/>
    <s v="Lake 0m South"/>
    <s v="Onondaga Lake"/>
    <s v="Lake Biweekly"/>
    <s v="Grab"/>
    <m/>
    <n v="0"/>
    <x v="10"/>
    <n v="2013"/>
    <s v="NH3-N reprepped 8/27; matrix spike and spike duplicate exceed acceptance limits."/>
    <m/>
    <s v="0.021"/>
    <n v="2.1000000000000001E-2"/>
    <n v="354"/>
    <s v="TP"/>
    <s v="mg/L"/>
  </r>
  <r>
    <n v="2013012858"/>
    <s v="SOUTH"/>
    <n v="919"/>
    <s v="Lake 3m South"/>
    <s v="Onondaga Lake"/>
    <s v="Lake Biweekly"/>
    <s v="Grab"/>
    <m/>
    <n v="3"/>
    <x v="10"/>
    <n v="2013"/>
    <s v="NH3-N reprepped 8/27."/>
    <m/>
    <s v="0.017"/>
    <n v="1.7000000000000001E-2"/>
    <n v="354"/>
    <s v="TP"/>
    <s v="mg/L"/>
  </r>
  <r>
    <n v="2013013745"/>
    <s v="SOUTH"/>
    <n v="918"/>
    <s v="Lake 0m South"/>
    <s v="Onondaga Lake"/>
    <s v="Lake Biweekly"/>
    <s v="Grab"/>
    <m/>
    <n v="0"/>
    <x v="11"/>
    <n v="2013"/>
    <m/>
    <m/>
    <s v="0.020"/>
    <n v="0.02"/>
    <n v="354"/>
    <s v="TP"/>
    <s v="mg/L"/>
  </r>
  <r>
    <n v="2013013746"/>
    <s v="SOUTH"/>
    <n v="919"/>
    <s v="Lake 3m South"/>
    <s v="Onondaga Lake"/>
    <s v="Lake Biweekly"/>
    <s v="Grab"/>
    <m/>
    <n v="3"/>
    <x v="11"/>
    <n v="2013"/>
    <m/>
    <m/>
    <s v="0.022"/>
    <n v="2.1999999999999999E-2"/>
    <n v="354"/>
    <s v="TP"/>
    <s v="mg/L"/>
  </r>
  <r>
    <n v="2013014815"/>
    <s v="SOUTH"/>
    <n v="918"/>
    <s v="Lake 0m South"/>
    <s v="Onondaga Lake"/>
    <s v="Lake Biweekly"/>
    <s v="Grab"/>
    <m/>
    <n v="0"/>
    <x v="12"/>
    <n v="2013"/>
    <m/>
    <m/>
    <s v="0.019"/>
    <n v="1.9E-2"/>
    <n v="354"/>
    <s v="TP"/>
    <s v="mg/L"/>
  </r>
  <r>
    <n v="2013014816"/>
    <s v="SOUTH"/>
    <n v="919"/>
    <s v="Lake 3m South"/>
    <s v="Onondaga Lake"/>
    <s v="Lake Biweekly"/>
    <s v="Grab"/>
    <m/>
    <n v="3"/>
    <x v="12"/>
    <n v="2013"/>
    <m/>
    <m/>
    <s v="0.020"/>
    <n v="0.02"/>
    <n v="354"/>
    <s v="TP"/>
    <s v="mg/L"/>
  </r>
  <r>
    <n v="2013016582"/>
    <s v="SOUTH"/>
    <n v="918"/>
    <s v="Lake 0m South"/>
    <s v="Onondaga Lake"/>
    <s v="Lake Biweekly"/>
    <s v="Grab"/>
    <m/>
    <n v="0"/>
    <x v="13"/>
    <n v="2013"/>
    <m/>
    <m/>
    <s v="0.020"/>
    <n v="0.02"/>
    <n v="354"/>
    <s v="TP"/>
    <s v="mg/L"/>
  </r>
  <r>
    <n v="2013016583"/>
    <s v="SOUTH"/>
    <n v="919"/>
    <s v="Lake 3m South"/>
    <s v="Onondaga Lake"/>
    <s v="Lake Biweekly"/>
    <s v="Grab"/>
    <m/>
    <n v="3"/>
    <x v="13"/>
    <n v="2013"/>
    <s v="NH3-N reprepped 10/23."/>
    <m/>
    <s v="0.021"/>
    <n v="2.1000000000000001E-2"/>
    <n v="354"/>
    <s v="TP"/>
    <s v="mg/L"/>
  </r>
  <r>
    <n v="2013017376"/>
    <s v="SOUTH"/>
    <n v="918"/>
    <s v="Lake 0m South"/>
    <s v="Onondaga Lake"/>
    <s v="Lake Biweekly"/>
    <s v="Grab"/>
    <m/>
    <n v="0"/>
    <x v="14"/>
    <n v="2013"/>
    <m/>
    <m/>
    <s v="0.025"/>
    <n v="2.5000000000000001E-2"/>
    <n v="354"/>
    <s v="TP"/>
    <s v="mg/L"/>
  </r>
  <r>
    <n v="2013017377"/>
    <s v="SOUTH"/>
    <n v="919"/>
    <s v="Lake 3m South"/>
    <s v="Onondaga Lake"/>
    <s v="Lake Biweekly"/>
    <s v="Grab"/>
    <m/>
    <n v="3"/>
    <x v="14"/>
    <n v="2013"/>
    <m/>
    <m/>
    <s v="0.025"/>
    <n v="2.5000000000000001E-2"/>
    <n v="354"/>
    <s v="TP"/>
    <s v="mg/L"/>
  </r>
  <r>
    <n v="2013018124"/>
    <s v="SOUTH"/>
    <n v="918"/>
    <s v="Lake 0m South"/>
    <s v="Onondaga Lake"/>
    <s v="Lake Quarterly"/>
    <s v="Grab"/>
    <m/>
    <n v="0"/>
    <x v="15"/>
    <n v="2013"/>
    <m/>
    <m/>
    <s v="0.029"/>
    <n v="2.9000000000000001E-2"/>
    <n v="354"/>
    <s v="TP"/>
    <s v="mg/L"/>
  </r>
  <r>
    <n v="2013018125"/>
    <s v="SOUTH"/>
    <n v="919"/>
    <s v="Lake 3m South"/>
    <s v="Onondaga Lake"/>
    <s v="Lake Quarterly"/>
    <s v="Grab"/>
    <m/>
    <n v="3"/>
    <x v="15"/>
    <n v="2013"/>
    <m/>
    <m/>
    <s v="0.029"/>
    <n v="2.9000000000000001E-2"/>
    <n v="354"/>
    <s v="TP"/>
    <s v="mg/L"/>
  </r>
  <r>
    <n v="2013018754"/>
    <s v="SOUTH"/>
    <n v="918"/>
    <s v="Lake 0m South"/>
    <s v="Onondaga Lake"/>
    <s v="Lake Biweekly"/>
    <s v="Grab"/>
    <m/>
    <n v="0"/>
    <x v="16"/>
    <n v="2013"/>
    <m/>
    <m/>
    <s v="0.019"/>
    <n v="1.9E-2"/>
    <n v="354"/>
    <s v="TP"/>
    <s v="mg/L"/>
  </r>
  <r>
    <n v="2013018755"/>
    <s v="SOUTH"/>
    <n v="919"/>
    <s v="Lake 3m South"/>
    <s v="Onondaga Lake"/>
    <s v="Lake Biweekly"/>
    <s v="Grab"/>
    <m/>
    <n v="3"/>
    <x v="16"/>
    <n v="2013"/>
    <m/>
    <m/>
    <s v="0.020"/>
    <n v="0.02"/>
    <n v="354"/>
    <s v="TP"/>
    <s v="mg/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X4:Z24" firstHeaderRow="0" firstDataRow="1" firstDataCol="1"/>
  <pivotFields count="22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numFmtId="14" showAl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  <pivotField numFmtId="22" showAll="0"/>
    <pivotField showAll="0"/>
    <pivotField showAll="0"/>
    <pivotField numFmtId="22" showAll="0"/>
    <pivotField showAll="0"/>
    <pivotField showAll="0"/>
    <pivotField dataField="1" showAll="0"/>
    <pivotField showAll="0"/>
    <pivotField dataField="1" showAll="0"/>
    <pivotField showAll="0"/>
    <pivotField showAll="0"/>
  </pivotFields>
  <rowFields count="1">
    <field x="10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Fields count="1">
    <field x="-2"/>
  </colFields>
  <colItems count="2">
    <i>
      <x/>
    </i>
    <i i="1">
      <x v="1"/>
    </i>
  </colItems>
  <dataFields count="2">
    <dataField name="Average of TKN(mg/L)" fld="17" subtotal="average" baseField="10" baseItem="4"/>
    <dataField name="Average of TP (mg/L)" fld="19" subtotal="average" baseField="10" baseItem="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P5:R27" firstHeaderRow="0" firstDataRow="1" firstDataCol="1"/>
  <pivotFields count="14">
    <pivotField showAll="0"/>
    <pivotField showAll="0"/>
    <pivotField showAll="0"/>
    <pivotField showAll="0"/>
    <pivotField showAll="0"/>
    <pivotField showAll="0"/>
    <pivotField showAll="0"/>
    <pivotField axis="axisRow" numFmtId="14" showAll="0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t="default"/>
      </items>
    </pivotField>
    <pivotField numFmtId="14" showAll="0"/>
    <pivotField showAll="0"/>
    <pivotField showAll="0"/>
    <pivotField showAll="0"/>
    <pivotField dataField="1" showAll="0"/>
    <pivotField dataField="1" showAll="0"/>
  </pivotFields>
  <rowFields count="1">
    <field x="7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Fields count="1">
    <field x="-2"/>
  </colFields>
  <colItems count="2">
    <i>
      <x/>
    </i>
    <i i="1">
      <x v="1"/>
    </i>
  </colItems>
  <dataFields count="2">
    <dataField name="Average of TKN(mg/L)" fld="12" subtotal="average" baseField="7" baseItem="2"/>
    <dataField name="Average of TP (mg/L)" fld="13" subtotal="average" baseField="7" baseItem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U4:V23" firstHeaderRow="1" firstDataRow="1" firstDataCol="1"/>
  <pivotFields count="19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numFmtId="14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</pivotFields>
  <rowFields count="1">
    <field x="9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Items count="1">
    <i/>
  </colItems>
  <dataFields count="1">
    <dataField name="Average of VRESULT" fld="14" subtotal="average" baseField="9" baseItem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2" cacheId="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U4:V22" firstHeaderRow="1" firstDataRow="1" firstDataCol="1"/>
  <pivotFields count="1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numFmtId="14" showAl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1">
    <field x="9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Items count="1">
    <i/>
  </colItems>
  <dataFields count="1">
    <dataField name="Average of VRESULT" fld="14" subtotal="average" baseField="9" baseItem="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7"/>
  <sheetViews>
    <sheetView workbookViewId="0">
      <pane ySplit="5" topLeftCell="A284" activePane="bottomLeft" state="frozen"/>
      <selection pane="bottomLeft" activeCell="C304" sqref="C304"/>
    </sheetView>
  </sheetViews>
  <sheetFormatPr defaultRowHeight="12.75" x14ac:dyDescent="0.2"/>
  <cols>
    <col min="1" max="1" width="5.85546875" bestFit="1" customWidth="1"/>
    <col min="2" max="2" width="7.28515625" bestFit="1" customWidth="1"/>
    <col min="3" max="3" width="13.140625" bestFit="1" customWidth="1"/>
    <col min="4" max="4" width="6.5703125" style="4" bestFit="1" customWidth="1"/>
    <col min="5" max="5" width="18.28515625" bestFit="1" customWidth="1"/>
    <col min="6" max="6" width="6.5703125" bestFit="1" customWidth="1"/>
    <col min="7" max="7" width="8.85546875" bestFit="1" customWidth="1"/>
    <col min="8" max="8" width="7.140625" bestFit="1" customWidth="1"/>
    <col min="9" max="9" width="8.85546875" bestFit="1" customWidth="1"/>
    <col min="10" max="10" width="9.85546875" bestFit="1" customWidth="1"/>
    <col min="11" max="11" width="43.85546875" customWidth="1"/>
    <col min="12" max="12" width="9.7109375" bestFit="1" customWidth="1"/>
    <col min="13" max="13" width="15.28515625" bestFit="1" customWidth="1"/>
    <col min="15" max="15" width="9.140625" style="4"/>
    <col min="16" max="16" width="9.7109375" style="4" bestFit="1" customWidth="1"/>
  </cols>
  <sheetData>
    <row r="1" spans="1:16" x14ac:dyDescent="0.2">
      <c r="A1" s="25" t="s">
        <v>51</v>
      </c>
    </row>
    <row r="2" spans="1:16" x14ac:dyDescent="0.2">
      <c r="A2" s="12" t="s">
        <v>33</v>
      </c>
    </row>
    <row r="3" spans="1:16" x14ac:dyDescent="0.2">
      <c r="A3" s="12" t="s">
        <v>49</v>
      </c>
    </row>
    <row r="4" spans="1:16" ht="13.5" thickBot="1" x14ac:dyDescent="0.25">
      <c r="A4" s="37" t="s">
        <v>47</v>
      </c>
    </row>
    <row r="5" spans="1:16" ht="13.5" thickBot="1" x14ac:dyDescent="0.25">
      <c r="A5" s="8" t="s">
        <v>0</v>
      </c>
      <c r="B5" s="8" t="s">
        <v>1</v>
      </c>
      <c r="C5" s="8" t="s">
        <v>2</v>
      </c>
      <c r="D5" s="7" t="s">
        <v>3</v>
      </c>
      <c r="E5" s="8" t="s">
        <v>4</v>
      </c>
      <c r="F5" s="34" t="s">
        <v>5</v>
      </c>
      <c r="G5" s="35" t="s">
        <v>6</v>
      </c>
      <c r="H5" s="34" t="s">
        <v>7</v>
      </c>
      <c r="I5" s="35" t="s">
        <v>8</v>
      </c>
      <c r="J5" s="8" t="s">
        <v>9</v>
      </c>
      <c r="K5" s="36" t="s">
        <v>34</v>
      </c>
      <c r="L5" s="8" t="s">
        <v>35</v>
      </c>
      <c r="M5" s="8" t="s">
        <v>29</v>
      </c>
      <c r="O5" s="32" t="s">
        <v>17</v>
      </c>
      <c r="P5" s="33" t="s">
        <v>18</v>
      </c>
    </row>
    <row r="6" spans="1:16" ht="13.5" thickTop="1" x14ac:dyDescent="0.2">
      <c r="A6">
        <v>1995</v>
      </c>
      <c r="B6" t="s">
        <v>10</v>
      </c>
      <c r="C6" s="1">
        <v>34787</v>
      </c>
      <c r="D6" s="4">
        <v>3</v>
      </c>
      <c r="E6" t="s">
        <v>11</v>
      </c>
      <c r="F6" s="13">
        <v>5.67</v>
      </c>
      <c r="G6" s="14" t="s">
        <v>12</v>
      </c>
      <c r="H6" s="13">
        <v>0.1845</v>
      </c>
      <c r="I6" s="14" t="s">
        <v>13</v>
      </c>
      <c r="J6" s="3">
        <v>30.731707317073202</v>
      </c>
      <c r="K6" s="27" t="s">
        <v>36</v>
      </c>
      <c r="L6" s="3" t="s">
        <v>37</v>
      </c>
      <c r="M6" s="3" t="s">
        <v>32</v>
      </c>
      <c r="O6" s="21">
        <v>15</v>
      </c>
      <c r="P6" s="22">
        <v>7</v>
      </c>
    </row>
    <row r="7" spans="1:16" x14ac:dyDescent="0.2">
      <c r="A7">
        <v>1995</v>
      </c>
      <c r="B7" t="s">
        <v>10</v>
      </c>
      <c r="C7" s="1">
        <v>34802</v>
      </c>
      <c r="D7" s="4">
        <v>4</v>
      </c>
      <c r="E7" t="s">
        <v>14</v>
      </c>
      <c r="F7" s="13">
        <v>5.09</v>
      </c>
      <c r="G7" s="14" t="s">
        <v>12</v>
      </c>
      <c r="H7" s="13">
        <v>0.16850000000000001</v>
      </c>
      <c r="I7" s="14" t="s">
        <v>13</v>
      </c>
      <c r="J7" s="3">
        <v>30.207715133531199</v>
      </c>
      <c r="K7" s="27" t="s">
        <v>36</v>
      </c>
      <c r="L7" s="3" t="s">
        <v>37</v>
      </c>
      <c r="M7" s="3" t="s">
        <v>32</v>
      </c>
      <c r="O7" s="21">
        <v>15</v>
      </c>
      <c r="P7" s="22">
        <v>7</v>
      </c>
    </row>
    <row r="8" spans="1:16" x14ac:dyDescent="0.2">
      <c r="A8">
        <v>1995</v>
      </c>
      <c r="B8" t="s">
        <v>10</v>
      </c>
      <c r="C8" s="1">
        <v>34815</v>
      </c>
      <c r="D8" s="4">
        <v>4</v>
      </c>
      <c r="E8" t="s">
        <v>14</v>
      </c>
      <c r="F8" s="13">
        <v>5.01</v>
      </c>
      <c r="G8" s="14" t="s">
        <v>12</v>
      </c>
      <c r="H8" s="13">
        <v>0.14050000000000001</v>
      </c>
      <c r="I8" s="14" t="s">
        <v>13</v>
      </c>
      <c r="J8" s="3">
        <v>35.658362989323798</v>
      </c>
      <c r="K8" s="27" t="s">
        <v>36</v>
      </c>
      <c r="L8" s="3" t="s">
        <v>37</v>
      </c>
      <c r="M8" s="3" t="s">
        <v>32</v>
      </c>
      <c r="O8" s="21">
        <v>15</v>
      </c>
      <c r="P8" s="22">
        <v>7</v>
      </c>
    </row>
    <row r="9" spans="1:16" x14ac:dyDescent="0.2">
      <c r="A9">
        <v>1995</v>
      </c>
      <c r="B9" t="s">
        <v>10</v>
      </c>
      <c r="C9" s="1">
        <v>34829</v>
      </c>
      <c r="D9" s="4">
        <v>5</v>
      </c>
      <c r="E9" t="s">
        <v>14</v>
      </c>
      <c r="F9" s="13">
        <v>5.5250000000000004</v>
      </c>
      <c r="G9" s="14" t="s">
        <v>12</v>
      </c>
      <c r="H9" s="13">
        <v>0.11899999999999999</v>
      </c>
      <c r="I9" s="14" t="s">
        <v>13</v>
      </c>
      <c r="J9" s="3">
        <v>46.428571428571402</v>
      </c>
      <c r="K9" s="27" t="s">
        <v>36</v>
      </c>
      <c r="L9" s="3" t="s">
        <v>37</v>
      </c>
      <c r="M9" s="3" t="s">
        <v>32</v>
      </c>
      <c r="O9" s="21">
        <v>15</v>
      </c>
      <c r="P9" s="22">
        <v>7</v>
      </c>
    </row>
    <row r="10" spans="1:16" x14ac:dyDescent="0.2">
      <c r="A10">
        <v>1995</v>
      </c>
      <c r="B10" t="s">
        <v>10</v>
      </c>
      <c r="C10" s="1">
        <v>34843</v>
      </c>
      <c r="D10" s="4">
        <v>5</v>
      </c>
      <c r="E10" t="s">
        <v>14</v>
      </c>
      <c r="F10" s="13">
        <v>5.28</v>
      </c>
      <c r="G10" s="14" t="s">
        <v>12</v>
      </c>
      <c r="H10" s="13">
        <v>0.13500000000000001</v>
      </c>
      <c r="I10" s="14" t="s">
        <v>13</v>
      </c>
      <c r="J10" s="3">
        <v>39.1111111111111</v>
      </c>
      <c r="K10" s="27" t="s">
        <v>36</v>
      </c>
      <c r="L10" s="3" t="s">
        <v>37</v>
      </c>
      <c r="M10" s="3" t="s">
        <v>32</v>
      </c>
      <c r="O10" s="21">
        <v>15</v>
      </c>
      <c r="P10" s="22">
        <v>7</v>
      </c>
    </row>
    <row r="11" spans="1:16" x14ac:dyDescent="0.2">
      <c r="A11">
        <v>1995</v>
      </c>
      <c r="B11" t="s">
        <v>10</v>
      </c>
      <c r="C11" s="1">
        <v>34857</v>
      </c>
      <c r="D11" s="4">
        <v>6</v>
      </c>
      <c r="E11" t="s">
        <v>15</v>
      </c>
      <c r="F11" s="13">
        <v>6.5149999999999997</v>
      </c>
      <c r="G11" s="14" t="s">
        <v>12</v>
      </c>
      <c r="H11" s="13">
        <v>0.109</v>
      </c>
      <c r="I11" s="14" t="s">
        <v>13</v>
      </c>
      <c r="J11" s="3">
        <v>59.770642201834903</v>
      </c>
      <c r="K11" s="27" t="s">
        <v>36</v>
      </c>
      <c r="L11" s="3" t="s">
        <v>37</v>
      </c>
      <c r="M11" s="3" t="s">
        <v>32</v>
      </c>
      <c r="O11" s="21">
        <v>15</v>
      </c>
      <c r="P11" s="22">
        <v>7</v>
      </c>
    </row>
    <row r="12" spans="1:16" x14ac:dyDescent="0.2">
      <c r="A12">
        <v>1995</v>
      </c>
      <c r="B12" t="s">
        <v>10</v>
      </c>
      <c r="C12" s="1">
        <v>34871</v>
      </c>
      <c r="D12" s="4">
        <v>6</v>
      </c>
      <c r="E12" t="s">
        <v>15</v>
      </c>
      <c r="F12" s="13">
        <v>5.64</v>
      </c>
      <c r="G12" s="14" t="s">
        <v>12</v>
      </c>
      <c r="H12" s="13">
        <v>7.2999999999999995E-2</v>
      </c>
      <c r="I12" s="14" t="s">
        <v>13</v>
      </c>
      <c r="J12" s="3">
        <v>77.260273972602704</v>
      </c>
      <c r="K12" s="27" t="s">
        <v>36</v>
      </c>
      <c r="L12" s="3" t="s">
        <v>37</v>
      </c>
      <c r="M12" s="3" t="s">
        <v>32</v>
      </c>
      <c r="O12" s="21">
        <v>15</v>
      </c>
      <c r="P12" s="22">
        <v>7</v>
      </c>
    </row>
    <row r="13" spans="1:16" x14ac:dyDescent="0.2">
      <c r="A13">
        <v>1995</v>
      </c>
      <c r="B13" t="s">
        <v>10</v>
      </c>
      <c r="C13" s="1">
        <v>34886</v>
      </c>
      <c r="D13" s="4">
        <v>7</v>
      </c>
      <c r="E13" t="s">
        <v>15</v>
      </c>
      <c r="F13" s="13">
        <v>6.12</v>
      </c>
      <c r="G13" s="14" t="s">
        <v>12</v>
      </c>
      <c r="H13" s="13">
        <v>5.7500000000000002E-2</v>
      </c>
      <c r="I13" s="14" t="s">
        <v>13</v>
      </c>
      <c r="J13" s="3">
        <v>106.434782608696</v>
      </c>
      <c r="K13" s="27" t="s">
        <v>36</v>
      </c>
      <c r="L13" s="3" t="s">
        <v>37</v>
      </c>
      <c r="M13" s="3" t="s">
        <v>32</v>
      </c>
      <c r="O13" s="21">
        <v>15</v>
      </c>
      <c r="P13" s="22">
        <v>7</v>
      </c>
    </row>
    <row r="14" spans="1:16" x14ac:dyDescent="0.2">
      <c r="A14">
        <v>1995</v>
      </c>
      <c r="B14" t="s">
        <v>10</v>
      </c>
      <c r="C14" s="1">
        <v>34899</v>
      </c>
      <c r="D14" s="4">
        <v>7</v>
      </c>
      <c r="E14" t="s">
        <v>15</v>
      </c>
      <c r="F14" s="13">
        <v>6.0250000000000004</v>
      </c>
      <c r="G14" s="14" t="s">
        <v>12</v>
      </c>
      <c r="H14" s="13">
        <v>7.0499999999999993E-2</v>
      </c>
      <c r="I14" s="14" t="s">
        <v>13</v>
      </c>
      <c r="J14" s="3">
        <v>85.460992907801398</v>
      </c>
      <c r="K14" s="27" t="s">
        <v>36</v>
      </c>
      <c r="L14" s="3" t="s">
        <v>37</v>
      </c>
      <c r="M14" s="3" t="s">
        <v>32</v>
      </c>
      <c r="O14" s="21">
        <v>15</v>
      </c>
      <c r="P14" s="22">
        <v>7</v>
      </c>
    </row>
    <row r="15" spans="1:16" x14ac:dyDescent="0.2">
      <c r="A15">
        <v>1995</v>
      </c>
      <c r="B15" t="s">
        <v>10</v>
      </c>
      <c r="C15" s="1">
        <v>34913</v>
      </c>
      <c r="D15" s="4">
        <v>8</v>
      </c>
      <c r="E15" t="s">
        <v>15</v>
      </c>
      <c r="F15" s="13">
        <v>4.1550000000000002</v>
      </c>
      <c r="G15" s="14" t="s">
        <v>12</v>
      </c>
      <c r="H15" s="13">
        <v>2.75E-2</v>
      </c>
      <c r="I15" s="14" t="s">
        <v>13</v>
      </c>
      <c r="J15" s="3">
        <v>151.09090909090901</v>
      </c>
      <c r="K15" s="27" t="s">
        <v>36</v>
      </c>
      <c r="L15" s="3" t="s">
        <v>37</v>
      </c>
      <c r="M15" s="3" t="s">
        <v>32</v>
      </c>
      <c r="O15" s="21">
        <v>15</v>
      </c>
      <c r="P15" s="22">
        <v>7</v>
      </c>
    </row>
    <row r="16" spans="1:16" x14ac:dyDescent="0.2">
      <c r="A16">
        <v>1995</v>
      </c>
      <c r="B16" t="s">
        <v>10</v>
      </c>
      <c r="C16" s="1">
        <v>34927</v>
      </c>
      <c r="D16" s="4">
        <v>8</v>
      </c>
      <c r="E16" t="s">
        <v>15</v>
      </c>
      <c r="F16" s="13">
        <v>4.37</v>
      </c>
      <c r="G16" s="14" t="s">
        <v>12</v>
      </c>
      <c r="H16" s="13">
        <v>6.7000000000000004E-2</v>
      </c>
      <c r="I16" s="14" t="s">
        <v>13</v>
      </c>
      <c r="J16" s="3">
        <v>65.223880597014897</v>
      </c>
      <c r="K16" s="27" t="s">
        <v>36</v>
      </c>
      <c r="L16" s="3" t="s">
        <v>37</v>
      </c>
      <c r="M16" s="3" t="s">
        <v>32</v>
      </c>
      <c r="O16" s="21">
        <v>15</v>
      </c>
      <c r="P16" s="22">
        <v>7</v>
      </c>
    </row>
    <row r="17" spans="1:16" x14ac:dyDescent="0.2">
      <c r="A17">
        <v>1995</v>
      </c>
      <c r="B17" t="s">
        <v>10</v>
      </c>
      <c r="C17" s="1">
        <v>34941</v>
      </c>
      <c r="D17" s="4">
        <v>8</v>
      </c>
      <c r="E17" t="s">
        <v>15</v>
      </c>
      <c r="F17" s="13">
        <v>4.08</v>
      </c>
      <c r="G17" s="14" t="s">
        <v>12</v>
      </c>
      <c r="H17" s="13">
        <v>5.7500000000000002E-2</v>
      </c>
      <c r="I17" s="14" t="s">
        <v>13</v>
      </c>
      <c r="J17" s="3">
        <v>70.956521739130395</v>
      </c>
      <c r="K17" s="27" t="s">
        <v>36</v>
      </c>
      <c r="L17" s="3" t="s">
        <v>37</v>
      </c>
      <c r="M17" s="3" t="s">
        <v>32</v>
      </c>
      <c r="O17" s="21">
        <v>15</v>
      </c>
      <c r="P17" s="22">
        <v>7</v>
      </c>
    </row>
    <row r="18" spans="1:16" x14ac:dyDescent="0.2">
      <c r="A18">
        <v>1995</v>
      </c>
      <c r="B18" t="s">
        <v>10</v>
      </c>
      <c r="C18" s="1">
        <v>34955</v>
      </c>
      <c r="D18" s="4">
        <v>9</v>
      </c>
      <c r="E18" t="s">
        <v>15</v>
      </c>
      <c r="F18" s="13">
        <v>4.49</v>
      </c>
      <c r="G18" s="14" t="s">
        <v>12</v>
      </c>
      <c r="H18" s="13">
        <v>6.7500000000000004E-2</v>
      </c>
      <c r="I18" s="14" t="s">
        <v>13</v>
      </c>
      <c r="J18" s="3">
        <v>66.518518518518505</v>
      </c>
      <c r="K18" s="27" t="s">
        <v>36</v>
      </c>
      <c r="L18" s="3" t="s">
        <v>37</v>
      </c>
      <c r="M18" s="3" t="s">
        <v>32</v>
      </c>
      <c r="O18" s="21">
        <v>15</v>
      </c>
      <c r="P18" s="22">
        <v>7</v>
      </c>
    </row>
    <row r="19" spans="1:16" x14ac:dyDescent="0.2">
      <c r="A19">
        <v>1995</v>
      </c>
      <c r="B19" t="s">
        <v>10</v>
      </c>
      <c r="C19" s="1">
        <v>34969</v>
      </c>
      <c r="D19" s="4">
        <v>9</v>
      </c>
      <c r="E19" t="s">
        <v>15</v>
      </c>
      <c r="F19" s="13">
        <v>4.72</v>
      </c>
      <c r="G19" s="14" t="s">
        <v>12</v>
      </c>
      <c r="H19" s="13">
        <v>0.1075</v>
      </c>
      <c r="I19" s="14" t="s">
        <v>13</v>
      </c>
      <c r="J19" s="3">
        <v>43.906976744186103</v>
      </c>
      <c r="K19" s="27" t="s">
        <v>36</v>
      </c>
      <c r="L19" s="3" t="s">
        <v>37</v>
      </c>
      <c r="M19" s="3" t="s">
        <v>32</v>
      </c>
      <c r="O19" s="21">
        <v>15</v>
      </c>
      <c r="P19" s="22">
        <v>7</v>
      </c>
    </row>
    <row r="20" spans="1:16" x14ac:dyDescent="0.2">
      <c r="A20">
        <v>1995</v>
      </c>
      <c r="B20" t="s">
        <v>10</v>
      </c>
      <c r="C20" s="1">
        <v>34983</v>
      </c>
      <c r="D20" s="4">
        <v>10</v>
      </c>
      <c r="E20" t="s">
        <v>16</v>
      </c>
      <c r="F20" s="13">
        <v>4.43</v>
      </c>
      <c r="G20" s="14" t="s">
        <v>12</v>
      </c>
      <c r="H20" s="13">
        <v>0.20799999999999999</v>
      </c>
      <c r="I20" s="14" t="s">
        <v>13</v>
      </c>
      <c r="J20" s="3">
        <v>21.298076923076898</v>
      </c>
      <c r="K20" s="27" t="s">
        <v>36</v>
      </c>
      <c r="L20" s="3" t="s">
        <v>37</v>
      </c>
      <c r="M20" s="3" t="s">
        <v>32</v>
      </c>
      <c r="O20" s="21">
        <v>15</v>
      </c>
      <c r="P20" s="22">
        <v>7</v>
      </c>
    </row>
    <row r="21" spans="1:16" x14ac:dyDescent="0.2">
      <c r="A21">
        <v>1995</v>
      </c>
      <c r="B21" t="s">
        <v>10</v>
      </c>
      <c r="C21" s="1">
        <v>34997</v>
      </c>
      <c r="D21" s="4">
        <v>10</v>
      </c>
      <c r="E21" t="s">
        <v>16</v>
      </c>
      <c r="F21" s="13">
        <v>4.2750000000000004</v>
      </c>
      <c r="G21" s="14" t="s">
        <v>12</v>
      </c>
      <c r="H21" s="13">
        <v>0.21149999999999999</v>
      </c>
      <c r="I21" s="14" t="s">
        <v>13</v>
      </c>
      <c r="J21" s="3">
        <v>20.212765957446798</v>
      </c>
      <c r="K21" s="27" t="s">
        <v>36</v>
      </c>
      <c r="L21" s="3" t="s">
        <v>37</v>
      </c>
      <c r="M21" s="3" t="s">
        <v>32</v>
      </c>
      <c r="O21" s="21">
        <v>15</v>
      </c>
      <c r="P21" s="22">
        <v>7</v>
      </c>
    </row>
    <row r="22" spans="1:16" x14ac:dyDescent="0.2">
      <c r="A22">
        <v>1995</v>
      </c>
      <c r="B22" t="s">
        <v>10</v>
      </c>
      <c r="C22" s="1">
        <v>35011</v>
      </c>
      <c r="D22" s="4">
        <v>11</v>
      </c>
      <c r="E22" t="s">
        <v>16</v>
      </c>
      <c r="F22" s="13">
        <v>4.3449999999999998</v>
      </c>
      <c r="G22" s="14" t="s">
        <v>12</v>
      </c>
      <c r="H22" s="13">
        <v>0.217</v>
      </c>
      <c r="I22" s="14" t="s">
        <v>13</v>
      </c>
      <c r="J22" s="3">
        <v>20.023041474654399</v>
      </c>
      <c r="K22" s="27" t="s">
        <v>36</v>
      </c>
      <c r="L22" s="3" t="s">
        <v>37</v>
      </c>
      <c r="M22" s="3" t="s">
        <v>32</v>
      </c>
      <c r="O22" s="21">
        <v>15</v>
      </c>
      <c r="P22" s="22">
        <v>7</v>
      </c>
    </row>
    <row r="23" spans="1:16" x14ac:dyDescent="0.2">
      <c r="A23">
        <v>1995</v>
      </c>
      <c r="B23" t="s">
        <v>10</v>
      </c>
      <c r="C23" s="1">
        <v>35023</v>
      </c>
      <c r="D23" s="4">
        <v>11</v>
      </c>
      <c r="E23" t="s">
        <v>16</v>
      </c>
      <c r="F23" s="13">
        <v>4.5549999999999997</v>
      </c>
      <c r="G23" s="14" t="s">
        <v>12</v>
      </c>
      <c r="H23" s="13">
        <v>0.1855</v>
      </c>
      <c r="I23" s="14" t="s">
        <v>13</v>
      </c>
      <c r="J23" s="3">
        <v>24.555256064689999</v>
      </c>
      <c r="K23" s="27" t="s">
        <v>36</v>
      </c>
      <c r="L23" s="3" t="s">
        <v>37</v>
      </c>
      <c r="M23" s="3" t="s">
        <v>32</v>
      </c>
      <c r="O23" s="21">
        <v>15</v>
      </c>
      <c r="P23" s="22">
        <v>7</v>
      </c>
    </row>
    <row r="24" spans="1:16" x14ac:dyDescent="0.2">
      <c r="A24" s="15">
        <v>1995</v>
      </c>
      <c r="B24" s="15" t="s">
        <v>10</v>
      </c>
      <c r="C24" s="16">
        <v>35037</v>
      </c>
      <c r="D24" s="17">
        <v>12</v>
      </c>
      <c r="E24" s="15" t="s">
        <v>16</v>
      </c>
      <c r="F24" s="18">
        <v>4.9349999999999996</v>
      </c>
      <c r="G24" s="19" t="s">
        <v>12</v>
      </c>
      <c r="H24" s="18">
        <v>0.157</v>
      </c>
      <c r="I24" s="19" t="s">
        <v>13</v>
      </c>
      <c r="J24" s="20">
        <v>31.433121019108299</v>
      </c>
      <c r="K24" s="31" t="s">
        <v>36</v>
      </c>
      <c r="L24" s="20" t="s">
        <v>37</v>
      </c>
      <c r="M24" s="20" t="s">
        <v>32</v>
      </c>
      <c r="O24" s="21">
        <v>15</v>
      </c>
      <c r="P24" s="22">
        <v>7</v>
      </c>
    </row>
    <row r="25" spans="1:16" x14ac:dyDescent="0.2">
      <c r="A25">
        <v>1996</v>
      </c>
      <c r="B25" t="s">
        <v>10</v>
      </c>
      <c r="C25" s="1">
        <v>35165</v>
      </c>
      <c r="D25" s="4">
        <v>4</v>
      </c>
      <c r="E25" t="s">
        <v>14</v>
      </c>
      <c r="F25" s="13">
        <v>4.9950000000000001</v>
      </c>
      <c r="G25" s="14" t="s">
        <v>12</v>
      </c>
      <c r="H25" s="13">
        <v>0.14649999999999999</v>
      </c>
      <c r="I25" s="14" t="s">
        <v>13</v>
      </c>
      <c r="J25" s="3">
        <v>34.095563139931699</v>
      </c>
      <c r="K25" s="27" t="s">
        <v>36</v>
      </c>
      <c r="L25" s="3" t="s">
        <v>37</v>
      </c>
      <c r="M25" s="3" t="s">
        <v>32</v>
      </c>
      <c r="O25" s="21">
        <v>15</v>
      </c>
      <c r="P25" s="22">
        <v>7</v>
      </c>
    </row>
    <row r="26" spans="1:16" x14ac:dyDescent="0.2">
      <c r="A26">
        <v>1996</v>
      </c>
      <c r="B26" t="s">
        <v>10</v>
      </c>
      <c r="C26" s="1">
        <v>35186</v>
      </c>
      <c r="D26" s="4">
        <v>5</v>
      </c>
      <c r="E26" t="s">
        <v>14</v>
      </c>
      <c r="F26" s="13">
        <v>4.4950000000000001</v>
      </c>
      <c r="G26" s="14" t="s">
        <v>12</v>
      </c>
      <c r="H26" s="13">
        <v>0.13350000000000001</v>
      </c>
      <c r="I26" s="14" t="s">
        <v>13</v>
      </c>
      <c r="J26" s="3">
        <v>33.670411985018703</v>
      </c>
      <c r="K26" s="27" t="s">
        <v>36</v>
      </c>
      <c r="L26" s="3" t="s">
        <v>37</v>
      </c>
      <c r="M26" s="3" t="s">
        <v>32</v>
      </c>
      <c r="O26" s="21">
        <v>15</v>
      </c>
      <c r="P26" s="22">
        <v>7</v>
      </c>
    </row>
    <row r="27" spans="1:16" x14ac:dyDescent="0.2">
      <c r="A27">
        <v>1996</v>
      </c>
      <c r="B27" t="s">
        <v>10</v>
      </c>
      <c r="C27" s="1">
        <v>35200</v>
      </c>
      <c r="D27" s="4">
        <v>5</v>
      </c>
      <c r="E27" t="s">
        <v>14</v>
      </c>
      <c r="F27" s="13">
        <v>3.665</v>
      </c>
      <c r="G27" s="14" t="s">
        <v>12</v>
      </c>
      <c r="H27" s="13">
        <v>0.12</v>
      </c>
      <c r="I27" s="14" t="s">
        <v>13</v>
      </c>
      <c r="J27" s="3">
        <v>30.5416666666667</v>
      </c>
      <c r="K27" s="27" t="s">
        <v>36</v>
      </c>
      <c r="L27" s="3" t="s">
        <v>37</v>
      </c>
      <c r="M27" s="3" t="s">
        <v>32</v>
      </c>
      <c r="O27" s="21">
        <v>15</v>
      </c>
      <c r="P27" s="22">
        <v>7</v>
      </c>
    </row>
    <row r="28" spans="1:16" x14ac:dyDescent="0.2">
      <c r="A28">
        <v>1996</v>
      </c>
      <c r="B28" t="s">
        <v>10</v>
      </c>
      <c r="C28" s="1">
        <v>35214</v>
      </c>
      <c r="D28" s="4">
        <v>5</v>
      </c>
      <c r="E28" t="s">
        <v>14</v>
      </c>
      <c r="F28" s="13">
        <v>3.0950000000000002</v>
      </c>
      <c r="G28" s="14" t="s">
        <v>12</v>
      </c>
      <c r="H28" s="13">
        <v>0.10199999999999999</v>
      </c>
      <c r="I28" s="14" t="s">
        <v>13</v>
      </c>
      <c r="J28" s="3">
        <v>30.343137254902</v>
      </c>
      <c r="K28" s="27" t="s">
        <v>36</v>
      </c>
      <c r="L28" s="3" t="s">
        <v>37</v>
      </c>
      <c r="M28" s="3" t="s">
        <v>32</v>
      </c>
      <c r="O28" s="21">
        <v>15</v>
      </c>
      <c r="P28" s="22">
        <v>7</v>
      </c>
    </row>
    <row r="29" spans="1:16" x14ac:dyDescent="0.2">
      <c r="A29">
        <v>1996</v>
      </c>
      <c r="B29" t="s">
        <v>10</v>
      </c>
      <c r="C29" s="1">
        <v>35228</v>
      </c>
      <c r="D29" s="4">
        <v>6</v>
      </c>
      <c r="E29" t="s">
        <v>15</v>
      </c>
      <c r="F29" s="13">
        <v>3.5950000000000002</v>
      </c>
      <c r="G29" s="14" t="s">
        <v>12</v>
      </c>
      <c r="H29" s="13">
        <v>9.6500000000000002E-2</v>
      </c>
      <c r="I29" s="14" t="s">
        <v>13</v>
      </c>
      <c r="J29" s="3">
        <v>37.253886010362699</v>
      </c>
      <c r="K29" s="27" t="s">
        <v>36</v>
      </c>
      <c r="L29" s="3" t="s">
        <v>37</v>
      </c>
      <c r="M29" s="3" t="s">
        <v>32</v>
      </c>
      <c r="O29" s="21">
        <v>15</v>
      </c>
      <c r="P29" s="22">
        <v>7</v>
      </c>
    </row>
    <row r="30" spans="1:16" x14ac:dyDescent="0.2">
      <c r="A30">
        <v>1996</v>
      </c>
      <c r="B30" t="s">
        <v>10</v>
      </c>
      <c r="C30" s="1">
        <v>35242</v>
      </c>
      <c r="D30" s="4">
        <v>6</v>
      </c>
      <c r="E30" t="s">
        <v>15</v>
      </c>
      <c r="F30" s="13">
        <v>4.4749999999999996</v>
      </c>
      <c r="G30" s="14" t="s">
        <v>12</v>
      </c>
      <c r="H30" s="13">
        <v>9.0999999999999998E-2</v>
      </c>
      <c r="I30" s="14" t="s">
        <v>13</v>
      </c>
      <c r="J30" s="3">
        <v>49.175824175824197</v>
      </c>
      <c r="K30" s="27" t="s">
        <v>36</v>
      </c>
      <c r="L30" s="3" t="s">
        <v>37</v>
      </c>
      <c r="M30" s="3" t="s">
        <v>32</v>
      </c>
      <c r="O30" s="21">
        <v>15</v>
      </c>
      <c r="P30" s="22">
        <v>7</v>
      </c>
    </row>
    <row r="31" spans="1:16" x14ac:dyDescent="0.2">
      <c r="A31">
        <v>1996</v>
      </c>
      <c r="B31" t="s">
        <v>10</v>
      </c>
      <c r="C31" s="1">
        <v>35256</v>
      </c>
      <c r="D31" s="4">
        <v>7</v>
      </c>
      <c r="E31" t="s">
        <v>15</v>
      </c>
      <c r="F31" s="13">
        <v>4.37</v>
      </c>
      <c r="G31" s="14" t="s">
        <v>12</v>
      </c>
      <c r="H31" s="13">
        <v>7.2999999999999995E-2</v>
      </c>
      <c r="I31" s="14" t="s">
        <v>13</v>
      </c>
      <c r="J31" s="3">
        <v>59.863013698630098</v>
      </c>
      <c r="K31" s="27" t="s">
        <v>36</v>
      </c>
      <c r="L31" s="3" t="s">
        <v>37</v>
      </c>
      <c r="M31" s="3" t="s">
        <v>32</v>
      </c>
      <c r="O31" s="21">
        <v>15</v>
      </c>
      <c r="P31" s="22">
        <v>7</v>
      </c>
    </row>
    <row r="32" spans="1:16" x14ac:dyDescent="0.2">
      <c r="A32">
        <v>1996</v>
      </c>
      <c r="B32" t="s">
        <v>10</v>
      </c>
      <c r="C32" s="1">
        <v>35270</v>
      </c>
      <c r="D32" s="4">
        <v>7</v>
      </c>
      <c r="E32" t="s">
        <v>15</v>
      </c>
      <c r="F32" s="13">
        <v>3.4449999999999998</v>
      </c>
      <c r="G32" s="14" t="s">
        <v>12</v>
      </c>
      <c r="H32" s="13">
        <v>5.3999999999999999E-2</v>
      </c>
      <c r="I32" s="14" t="s">
        <v>13</v>
      </c>
      <c r="J32" s="3">
        <v>63.796296296296298</v>
      </c>
      <c r="K32" s="27" t="s">
        <v>36</v>
      </c>
      <c r="L32" s="3" t="s">
        <v>37</v>
      </c>
      <c r="M32" s="3" t="s">
        <v>32</v>
      </c>
      <c r="O32" s="21">
        <v>15</v>
      </c>
      <c r="P32" s="22">
        <v>7</v>
      </c>
    </row>
    <row r="33" spans="1:16" x14ac:dyDescent="0.2">
      <c r="A33">
        <v>1996</v>
      </c>
      <c r="B33" t="s">
        <v>10</v>
      </c>
      <c r="C33" s="1">
        <v>35284</v>
      </c>
      <c r="D33" s="4">
        <v>8</v>
      </c>
      <c r="E33" t="s">
        <v>15</v>
      </c>
      <c r="F33" s="13">
        <v>4.4400000000000004</v>
      </c>
      <c r="G33" s="14" t="s">
        <v>12</v>
      </c>
      <c r="H33" s="13">
        <v>5.9499999999999997E-2</v>
      </c>
      <c r="I33" s="14" t="s">
        <v>13</v>
      </c>
      <c r="J33" s="3">
        <v>74.621848739495803</v>
      </c>
      <c r="K33" s="27" t="s">
        <v>36</v>
      </c>
      <c r="L33" s="3" t="s">
        <v>37</v>
      </c>
      <c r="M33" s="3" t="s">
        <v>32</v>
      </c>
      <c r="O33" s="21">
        <v>15</v>
      </c>
      <c r="P33" s="22">
        <v>7</v>
      </c>
    </row>
    <row r="34" spans="1:16" x14ac:dyDescent="0.2">
      <c r="A34">
        <v>1996</v>
      </c>
      <c r="B34" t="s">
        <v>10</v>
      </c>
      <c r="C34" s="1">
        <v>35298</v>
      </c>
      <c r="D34" s="4">
        <v>8</v>
      </c>
      <c r="E34" t="s">
        <v>15</v>
      </c>
      <c r="F34" s="13">
        <v>4.0149999999999997</v>
      </c>
      <c r="G34" s="14" t="s">
        <v>12</v>
      </c>
      <c r="H34" s="13">
        <v>6.8500000000000005E-2</v>
      </c>
      <c r="I34" s="14" t="s">
        <v>13</v>
      </c>
      <c r="J34" s="3">
        <v>58.6131386861314</v>
      </c>
      <c r="K34" s="27" t="s">
        <v>36</v>
      </c>
      <c r="L34" s="3" t="s">
        <v>37</v>
      </c>
      <c r="M34" s="3" t="s">
        <v>32</v>
      </c>
      <c r="O34" s="21">
        <v>15</v>
      </c>
      <c r="P34" s="22">
        <v>7</v>
      </c>
    </row>
    <row r="35" spans="1:16" x14ac:dyDescent="0.2">
      <c r="A35">
        <v>1996</v>
      </c>
      <c r="B35" t="s">
        <v>10</v>
      </c>
      <c r="C35" s="1">
        <v>35312</v>
      </c>
      <c r="D35" s="4">
        <v>9</v>
      </c>
      <c r="E35" t="s">
        <v>15</v>
      </c>
      <c r="F35" s="13">
        <v>3.415</v>
      </c>
      <c r="G35" s="14" t="s">
        <v>12</v>
      </c>
      <c r="H35" s="13">
        <v>6.3E-2</v>
      </c>
      <c r="I35" s="14" t="s">
        <v>13</v>
      </c>
      <c r="J35" s="3">
        <v>54.206349206349202</v>
      </c>
      <c r="K35" s="27" t="s">
        <v>36</v>
      </c>
      <c r="L35" s="3" t="s">
        <v>37</v>
      </c>
      <c r="M35" s="3" t="s">
        <v>32</v>
      </c>
      <c r="O35" s="21">
        <v>15</v>
      </c>
      <c r="P35" s="22">
        <v>7</v>
      </c>
    </row>
    <row r="36" spans="1:16" x14ac:dyDescent="0.2">
      <c r="A36">
        <v>1996</v>
      </c>
      <c r="B36" t="s">
        <v>10</v>
      </c>
      <c r="C36" s="1">
        <v>35326</v>
      </c>
      <c r="D36" s="4">
        <v>9</v>
      </c>
      <c r="E36" t="s">
        <v>15</v>
      </c>
      <c r="F36" s="13">
        <v>3.28</v>
      </c>
      <c r="G36" s="14" t="s">
        <v>12</v>
      </c>
      <c r="H36" s="13">
        <v>4.7500000000000001E-2</v>
      </c>
      <c r="I36" s="14" t="s">
        <v>13</v>
      </c>
      <c r="J36" s="3">
        <v>69.052631578947398</v>
      </c>
      <c r="K36" s="27" t="s">
        <v>36</v>
      </c>
      <c r="L36" s="3" t="s">
        <v>37</v>
      </c>
      <c r="M36" s="3" t="s">
        <v>32</v>
      </c>
      <c r="O36" s="21">
        <v>15</v>
      </c>
      <c r="P36" s="22">
        <v>7</v>
      </c>
    </row>
    <row r="37" spans="1:16" x14ac:dyDescent="0.2">
      <c r="A37">
        <v>1996</v>
      </c>
      <c r="B37" t="s">
        <v>10</v>
      </c>
      <c r="C37" s="1">
        <v>35340</v>
      </c>
      <c r="D37" s="4">
        <v>10</v>
      </c>
      <c r="E37" t="s">
        <v>16</v>
      </c>
      <c r="F37" s="13">
        <v>3.55</v>
      </c>
      <c r="G37" s="14" t="s">
        <v>12</v>
      </c>
      <c r="H37" s="13">
        <v>0.113</v>
      </c>
      <c r="I37" s="14" t="s">
        <v>13</v>
      </c>
      <c r="J37" s="3">
        <v>31.4159292035398</v>
      </c>
      <c r="K37" s="27" t="s">
        <v>36</v>
      </c>
      <c r="L37" s="3" t="s">
        <v>37</v>
      </c>
      <c r="M37" s="3" t="s">
        <v>32</v>
      </c>
      <c r="O37" s="21">
        <v>15</v>
      </c>
      <c r="P37" s="22">
        <v>7</v>
      </c>
    </row>
    <row r="38" spans="1:16" x14ac:dyDescent="0.2">
      <c r="A38">
        <v>1996</v>
      </c>
      <c r="B38" t="s">
        <v>10</v>
      </c>
      <c r="C38" s="1">
        <v>35354</v>
      </c>
      <c r="D38" s="4">
        <v>10</v>
      </c>
      <c r="E38" t="s">
        <v>16</v>
      </c>
      <c r="F38" s="13">
        <v>4.1399999999999997</v>
      </c>
      <c r="G38" s="14" t="s">
        <v>12</v>
      </c>
      <c r="H38" s="13">
        <v>0.20849999999999999</v>
      </c>
      <c r="I38" s="14" t="s">
        <v>13</v>
      </c>
      <c r="J38" s="3">
        <v>19.856115107913698</v>
      </c>
      <c r="K38" s="27" t="s">
        <v>36</v>
      </c>
      <c r="L38" s="3" t="s">
        <v>37</v>
      </c>
      <c r="M38" s="3" t="s">
        <v>32</v>
      </c>
      <c r="O38" s="21">
        <v>15</v>
      </c>
      <c r="P38" s="22">
        <v>7</v>
      </c>
    </row>
    <row r="39" spans="1:16" x14ac:dyDescent="0.2">
      <c r="A39">
        <v>1996</v>
      </c>
      <c r="B39" t="s">
        <v>10</v>
      </c>
      <c r="C39" s="1">
        <v>35369</v>
      </c>
      <c r="D39" s="4">
        <v>10</v>
      </c>
      <c r="E39" t="s">
        <v>16</v>
      </c>
      <c r="F39" s="13">
        <v>4.4950000000000001</v>
      </c>
      <c r="G39" s="14" t="s">
        <v>12</v>
      </c>
      <c r="H39" s="13">
        <v>0.215</v>
      </c>
      <c r="I39" s="14" t="s">
        <v>13</v>
      </c>
      <c r="J39" s="3">
        <v>20.906976744186</v>
      </c>
      <c r="K39" s="27" t="s">
        <v>36</v>
      </c>
      <c r="L39" s="3" t="s">
        <v>37</v>
      </c>
      <c r="M39" s="3" t="s">
        <v>32</v>
      </c>
      <c r="O39" s="21">
        <v>15</v>
      </c>
      <c r="P39" s="22">
        <v>7</v>
      </c>
    </row>
    <row r="40" spans="1:16" x14ac:dyDescent="0.2">
      <c r="A40">
        <v>1996</v>
      </c>
      <c r="B40" t="s">
        <v>10</v>
      </c>
      <c r="C40" s="1">
        <v>35387</v>
      </c>
      <c r="D40" s="4">
        <v>11</v>
      </c>
      <c r="E40" t="s">
        <v>16</v>
      </c>
      <c r="F40" s="13">
        <v>3.81</v>
      </c>
      <c r="G40" s="14" t="s">
        <v>12</v>
      </c>
      <c r="H40" s="13">
        <v>0.20849999999999999</v>
      </c>
      <c r="I40" s="14" t="s">
        <v>13</v>
      </c>
      <c r="J40" s="3">
        <v>18.273381294964</v>
      </c>
      <c r="K40" s="27" t="s">
        <v>36</v>
      </c>
      <c r="L40" s="3" t="s">
        <v>37</v>
      </c>
      <c r="M40" s="3" t="s">
        <v>32</v>
      </c>
      <c r="O40" s="21">
        <v>15</v>
      </c>
      <c r="P40" s="22">
        <v>7</v>
      </c>
    </row>
    <row r="41" spans="1:16" x14ac:dyDescent="0.2">
      <c r="A41" s="15">
        <v>1996</v>
      </c>
      <c r="B41" s="15" t="s">
        <v>10</v>
      </c>
      <c r="C41" s="16">
        <v>35410</v>
      </c>
      <c r="D41" s="17">
        <v>12</v>
      </c>
      <c r="E41" s="15" t="s">
        <v>16</v>
      </c>
      <c r="F41" s="18">
        <v>3.7050000000000001</v>
      </c>
      <c r="G41" s="19" t="s">
        <v>12</v>
      </c>
      <c r="H41" s="18">
        <v>0.1515</v>
      </c>
      <c r="I41" s="19" t="s">
        <v>13</v>
      </c>
      <c r="J41" s="20">
        <v>24.4554455445545</v>
      </c>
      <c r="K41" s="31" t="s">
        <v>36</v>
      </c>
      <c r="L41" s="20" t="s">
        <v>37</v>
      </c>
      <c r="M41" s="20" t="s">
        <v>32</v>
      </c>
      <c r="O41" s="21">
        <v>15</v>
      </c>
      <c r="P41" s="22">
        <v>7</v>
      </c>
    </row>
    <row r="42" spans="1:16" x14ac:dyDescent="0.2">
      <c r="A42">
        <v>1997</v>
      </c>
      <c r="B42" t="s">
        <v>10</v>
      </c>
      <c r="C42" s="1">
        <v>35516</v>
      </c>
      <c r="D42" s="4">
        <v>3</v>
      </c>
      <c r="E42" t="s">
        <v>11</v>
      </c>
      <c r="F42" s="13">
        <v>4.125</v>
      </c>
      <c r="G42" s="14" t="s">
        <v>12</v>
      </c>
      <c r="H42" s="13">
        <v>0.10349999999999999</v>
      </c>
      <c r="I42" s="14" t="s">
        <v>13</v>
      </c>
      <c r="J42" s="3">
        <v>39.855072463768103</v>
      </c>
      <c r="K42" s="27" t="s">
        <v>36</v>
      </c>
      <c r="L42" s="3" t="s">
        <v>37</v>
      </c>
      <c r="M42" s="3" t="s">
        <v>32</v>
      </c>
      <c r="O42" s="21">
        <v>15</v>
      </c>
      <c r="P42" s="22">
        <v>7</v>
      </c>
    </row>
    <row r="43" spans="1:16" x14ac:dyDescent="0.2">
      <c r="A43">
        <v>1997</v>
      </c>
      <c r="B43" t="s">
        <v>10</v>
      </c>
      <c r="C43" s="1">
        <v>35530</v>
      </c>
      <c r="D43" s="4">
        <v>4</v>
      </c>
      <c r="E43" t="s">
        <v>14</v>
      </c>
      <c r="F43" s="13">
        <v>4.3150000000000004</v>
      </c>
      <c r="G43" s="14" t="s">
        <v>12</v>
      </c>
      <c r="H43" s="13">
        <v>7.2499999999999995E-2</v>
      </c>
      <c r="I43" s="14" t="s">
        <v>13</v>
      </c>
      <c r="J43" s="3">
        <v>59.517241379310398</v>
      </c>
      <c r="K43" s="27" t="s">
        <v>36</v>
      </c>
      <c r="L43" s="3" t="s">
        <v>37</v>
      </c>
      <c r="M43" s="3" t="s">
        <v>32</v>
      </c>
      <c r="O43" s="21">
        <v>15</v>
      </c>
      <c r="P43" s="22">
        <v>7</v>
      </c>
    </row>
    <row r="44" spans="1:16" x14ac:dyDescent="0.2">
      <c r="A44">
        <v>1997</v>
      </c>
      <c r="B44" t="s">
        <v>10</v>
      </c>
      <c r="C44" s="1">
        <v>35558</v>
      </c>
      <c r="D44" s="4">
        <v>5</v>
      </c>
      <c r="E44" t="s">
        <v>14</v>
      </c>
      <c r="F44" s="13">
        <v>3.79</v>
      </c>
      <c r="G44" s="14" t="s">
        <v>12</v>
      </c>
      <c r="H44" s="13">
        <v>7.4499999999999997E-2</v>
      </c>
      <c r="I44" s="14" t="s">
        <v>13</v>
      </c>
      <c r="J44" s="3">
        <v>50.8724832214765</v>
      </c>
      <c r="K44" s="27" t="s">
        <v>36</v>
      </c>
      <c r="L44" s="3" t="s">
        <v>37</v>
      </c>
      <c r="M44" s="3" t="s">
        <v>32</v>
      </c>
      <c r="O44" s="21">
        <v>15</v>
      </c>
      <c r="P44" s="22">
        <v>7</v>
      </c>
    </row>
    <row r="45" spans="1:16" x14ac:dyDescent="0.2">
      <c r="A45">
        <v>1997</v>
      </c>
      <c r="B45" t="s">
        <v>10</v>
      </c>
      <c r="C45" s="1">
        <v>35571</v>
      </c>
      <c r="D45" s="4">
        <v>5</v>
      </c>
      <c r="E45" t="s">
        <v>14</v>
      </c>
      <c r="F45" s="13">
        <v>3.97</v>
      </c>
      <c r="G45" s="14" t="s">
        <v>12</v>
      </c>
      <c r="H45" s="13">
        <v>8.4500000000000006E-2</v>
      </c>
      <c r="I45" s="14" t="s">
        <v>13</v>
      </c>
      <c r="J45" s="3">
        <v>46.982248520710101</v>
      </c>
      <c r="K45" s="27" t="s">
        <v>36</v>
      </c>
      <c r="L45" s="3" t="s">
        <v>37</v>
      </c>
      <c r="M45" s="3" t="s">
        <v>32</v>
      </c>
      <c r="O45" s="21">
        <v>15</v>
      </c>
      <c r="P45" s="22">
        <v>7</v>
      </c>
    </row>
    <row r="46" spans="1:16" x14ac:dyDescent="0.2">
      <c r="A46">
        <v>1997</v>
      </c>
      <c r="B46" t="s">
        <v>10</v>
      </c>
      <c r="C46" s="1">
        <v>35585</v>
      </c>
      <c r="D46" s="4">
        <v>6</v>
      </c>
      <c r="E46" t="s">
        <v>15</v>
      </c>
      <c r="F46" s="13">
        <v>3.98</v>
      </c>
      <c r="G46" s="14" t="s">
        <v>12</v>
      </c>
      <c r="H46" s="13">
        <v>9.4500000000000001E-2</v>
      </c>
      <c r="I46" s="14" t="s">
        <v>13</v>
      </c>
      <c r="J46" s="3">
        <v>42.116402116402099</v>
      </c>
      <c r="K46" s="27" t="s">
        <v>36</v>
      </c>
      <c r="L46" s="3" t="s">
        <v>37</v>
      </c>
      <c r="M46" s="3" t="s">
        <v>32</v>
      </c>
      <c r="O46" s="21">
        <v>15</v>
      </c>
      <c r="P46" s="22">
        <v>7</v>
      </c>
    </row>
    <row r="47" spans="1:16" x14ac:dyDescent="0.2">
      <c r="A47">
        <v>1997</v>
      </c>
      <c r="B47" t="s">
        <v>10</v>
      </c>
      <c r="C47" s="1">
        <v>35599</v>
      </c>
      <c r="D47" s="4">
        <v>6</v>
      </c>
      <c r="E47" t="s">
        <v>15</v>
      </c>
      <c r="F47" s="13">
        <v>4.335</v>
      </c>
      <c r="G47" s="14" t="s">
        <v>12</v>
      </c>
      <c r="H47" s="13">
        <v>4.8500000000000001E-2</v>
      </c>
      <c r="I47" s="14" t="s">
        <v>13</v>
      </c>
      <c r="J47" s="3">
        <v>89.381443298969103</v>
      </c>
      <c r="K47" s="27" t="s">
        <v>36</v>
      </c>
      <c r="L47" s="3" t="s">
        <v>37</v>
      </c>
      <c r="M47" s="3" t="s">
        <v>32</v>
      </c>
      <c r="O47" s="21">
        <v>15</v>
      </c>
      <c r="P47" s="22">
        <v>7</v>
      </c>
    </row>
    <row r="48" spans="1:16" x14ac:dyDescent="0.2">
      <c r="A48">
        <v>1997</v>
      </c>
      <c r="B48" t="s">
        <v>10</v>
      </c>
      <c r="C48" s="1">
        <v>35611</v>
      </c>
      <c r="D48" s="4">
        <v>6</v>
      </c>
      <c r="E48" t="s">
        <v>15</v>
      </c>
      <c r="F48" s="13">
        <v>4.3949999999999996</v>
      </c>
      <c r="G48" s="14" t="s">
        <v>12</v>
      </c>
      <c r="H48" s="13">
        <v>5.3999999999999999E-2</v>
      </c>
      <c r="I48" s="14" t="s">
        <v>13</v>
      </c>
      <c r="J48" s="3">
        <v>81.3888888888889</v>
      </c>
      <c r="K48" s="27" t="s">
        <v>36</v>
      </c>
      <c r="L48" s="3" t="s">
        <v>37</v>
      </c>
      <c r="M48" s="3" t="s">
        <v>32</v>
      </c>
      <c r="O48" s="21">
        <v>15</v>
      </c>
      <c r="P48" s="22">
        <v>7</v>
      </c>
    </row>
    <row r="49" spans="1:16" x14ac:dyDescent="0.2">
      <c r="A49">
        <v>1997</v>
      </c>
      <c r="B49" t="s">
        <v>10</v>
      </c>
      <c r="C49" s="1">
        <v>35627</v>
      </c>
      <c r="D49" s="4">
        <v>7</v>
      </c>
      <c r="E49" t="s">
        <v>15</v>
      </c>
      <c r="F49" s="13">
        <v>3.7650000000000001</v>
      </c>
      <c r="G49" s="14" t="s">
        <v>12</v>
      </c>
      <c r="H49" s="13">
        <v>3.6499999999999998E-2</v>
      </c>
      <c r="I49" s="14" t="s">
        <v>13</v>
      </c>
      <c r="J49" s="3">
        <v>103.150684931507</v>
      </c>
      <c r="K49" s="27" t="s">
        <v>36</v>
      </c>
      <c r="L49" s="3" t="s">
        <v>37</v>
      </c>
      <c r="M49" s="3" t="s">
        <v>32</v>
      </c>
      <c r="O49" s="21">
        <v>15</v>
      </c>
      <c r="P49" s="22">
        <v>7</v>
      </c>
    </row>
    <row r="50" spans="1:16" x14ac:dyDescent="0.2">
      <c r="A50">
        <v>1997</v>
      </c>
      <c r="B50" t="s">
        <v>10</v>
      </c>
      <c r="C50" s="1">
        <v>35641</v>
      </c>
      <c r="D50" s="4">
        <v>7</v>
      </c>
      <c r="E50" t="s">
        <v>15</v>
      </c>
      <c r="F50" s="13">
        <v>3.3050000000000002</v>
      </c>
      <c r="G50" s="14" t="s">
        <v>12</v>
      </c>
      <c r="H50" s="13">
        <v>4.4999999999999998E-2</v>
      </c>
      <c r="I50" s="14" t="s">
        <v>13</v>
      </c>
      <c r="J50" s="3">
        <v>73.4444444444445</v>
      </c>
      <c r="K50" s="27" t="s">
        <v>36</v>
      </c>
      <c r="L50" s="3" t="s">
        <v>37</v>
      </c>
      <c r="M50" s="3" t="s">
        <v>32</v>
      </c>
      <c r="O50" s="21">
        <v>15</v>
      </c>
      <c r="P50" s="22">
        <v>7</v>
      </c>
    </row>
    <row r="51" spans="1:16" x14ac:dyDescent="0.2">
      <c r="A51">
        <v>1997</v>
      </c>
      <c r="B51" t="s">
        <v>10</v>
      </c>
      <c r="C51" s="1">
        <v>35656</v>
      </c>
      <c r="D51" s="4">
        <v>8</v>
      </c>
      <c r="E51" t="s">
        <v>15</v>
      </c>
      <c r="F51" s="13">
        <v>2.7349999999999999</v>
      </c>
      <c r="G51" s="14" t="s">
        <v>12</v>
      </c>
      <c r="H51" s="13">
        <v>4.5999999999999999E-2</v>
      </c>
      <c r="I51" s="14" t="s">
        <v>13</v>
      </c>
      <c r="J51" s="3">
        <v>59.456521739130402</v>
      </c>
      <c r="K51" s="27" t="s">
        <v>36</v>
      </c>
      <c r="L51" s="3" t="s">
        <v>37</v>
      </c>
      <c r="M51" s="3" t="s">
        <v>32</v>
      </c>
      <c r="O51" s="21">
        <v>15</v>
      </c>
      <c r="P51" s="22">
        <v>7</v>
      </c>
    </row>
    <row r="52" spans="1:16" x14ac:dyDescent="0.2">
      <c r="A52">
        <v>1997</v>
      </c>
      <c r="B52" t="s">
        <v>10</v>
      </c>
      <c r="C52" s="1">
        <v>35669</v>
      </c>
      <c r="D52" s="4">
        <v>8</v>
      </c>
      <c r="E52" t="s">
        <v>15</v>
      </c>
      <c r="F52" s="13">
        <v>2.895</v>
      </c>
      <c r="G52" s="14" t="s">
        <v>12</v>
      </c>
      <c r="H52" s="13">
        <v>4.9000000000000002E-2</v>
      </c>
      <c r="I52" s="14" t="s">
        <v>13</v>
      </c>
      <c r="J52" s="3">
        <v>59.081632653061199</v>
      </c>
      <c r="K52" s="27" t="s">
        <v>36</v>
      </c>
      <c r="L52" s="3" t="s">
        <v>37</v>
      </c>
      <c r="M52" s="3" t="s">
        <v>32</v>
      </c>
      <c r="O52" s="21">
        <v>15</v>
      </c>
      <c r="P52" s="22">
        <v>7</v>
      </c>
    </row>
    <row r="53" spans="1:16" x14ac:dyDescent="0.2">
      <c r="A53">
        <v>1997</v>
      </c>
      <c r="B53" t="s">
        <v>10</v>
      </c>
      <c r="C53" s="1">
        <v>35683</v>
      </c>
      <c r="D53" s="4">
        <v>9</v>
      </c>
      <c r="E53" t="s">
        <v>15</v>
      </c>
      <c r="F53" s="13">
        <v>3.2250000000000001</v>
      </c>
      <c r="G53" s="14" t="s">
        <v>12</v>
      </c>
      <c r="H53" s="13">
        <v>5.6500000000000002E-2</v>
      </c>
      <c r="I53" s="14" t="s">
        <v>13</v>
      </c>
      <c r="J53" s="3">
        <v>57.079646017699098</v>
      </c>
      <c r="K53" s="27" t="s">
        <v>36</v>
      </c>
      <c r="L53" s="3" t="s">
        <v>37</v>
      </c>
      <c r="M53" s="3" t="s">
        <v>32</v>
      </c>
      <c r="O53" s="21">
        <v>15</v>
      </c>
      <c r="P53" s="22">
        <v>7</v>
      </c>
    </row>
    <row r="54" spans="1:16" x14ac:dyDescent="0.2">
      <c r="A54">
        <v>1997</v>
      </c>
      <c r="B54" t="s">
        <v>10</v>
      </c>
      <c r="C54" s="1">
        <v>35696</v>
      </c>
      <c r="D54" s="4">
        <v>9</v>
      </c>
      <c r="E54" t="s">
        <v>15</v>
      </c>
      <c r="F54" s="13">
        <v>3.6150000000000002</v>
      </c>
      <c r="G54" s="14" t="s">
        <v>12</v>
      </c>
      <c r="H54" s="13">
        <v>8.2000000000000003E-2</v>
      </c>
      <c r="I54" s="14" t="s">
        <v>13</v>
      </c>
      <c r="J54" s="3">
        <v>44.085365853658502</v>
      </c>
      <c r="K54" s="27" t="s">
        <v>36</v>
      </c>
      <c r="L54" s="3" t="s">
        <v>37</v>
      </c>
      <c r="M54" s="3" t="s">
        <v>32</v>
      </c>
      <c r="O54" s="21">
        <v>15</v>
      </c>
      <c r="P54" s="22">
        <v>7</v>
      </c>
    </row>
    <row r="55" spans="1:16" x14ac:dyDescent="0.2">
      <c r="A55">
        <v>1997</v>
      </c>
      <c r="B55" t="s">
        <v>10</v>
      </c>
      <c r="C55" s="1">
        <v>35711</v>
      </c>
      <c r="D55" s="4">
        <v>10</v>
      </c>
      <c r="E55" t="s">
        <v>16</v>
      </c>
      <c r="F55" s="13">
        <v>3.2349999999999999</v>
      </c>
      <c r="G55" s="14" t="s">
        <v>12</v>
      </c>
      <c r="H55" s="13">
        <v>0.108</v>
      </c>
      <c r="I55" s="14" t="s">
        <v>13</v>
      </c>
      <c r="J55" s="3">
        <v>29.953703703703699</v>
      </c>
      <c r="K55" s="27" t="s">
        <v>36</v>
      </c>
      <c r="L55" s="3" t="s">
        <v>37</v>
      </c>
      <c r="M55" s="3" t="s">
        <v>32</v>
      </c>
      <c r="O55" s="21">
        <v>15</v>
      </c>
      <c r="P55" s="22">
        <v>7</v>
      </c>
    </row>
    <row r="56" spans="1:16" x14ac:dyDescent="0.2">
      <c r="A56">
        <v>1997</v>
      </c>
      <c r="B56" t="s">
        <v>10</v>
      </c>
      <c r="C56" s="1">
        <v>35724</v>
      </c>
      <c r="D56" s="4">
        <v>10</v>
      </c>
      <c r="E56" t="s">
        <v>16</v>
      </c>
      <c r="F56" s="13">
        <v>2.85</v>
      </c>
      <c r="G56" s="14" t="s">
        <v>12</v>
      </c>
      <c r="H56" s="13">
        <v>0.14050000000000001</v>
      </c>
      <c r="I56" s="14" t="s">
        <v>13</v>
      </c>
      <c r="J56" s="3">
        <v>20.284697508896802</v>
      </c>
      <c r="K56" s="27" t="s">
        <v>36</v>
      </c>
      <c r="L56" s="3" t="s">
        <v>37</v>
      </c>
      <c r="M56" s="3" t="s">
        <v>32</v>
      </c>
      <c r="O56" s="21">
        <v>15</v>
      </c>
      <c r="P56" s="22">
        <v>7</v>
      </c>
    </row>
    <row r="57" spans="1:16" x14ac:dyDescent="0.2">
      <c r="A57">
        <v>1997</v>
      </c>
      <c r="B57" t="s">
        <v>10</v>
      </c>
      <c r="C57" s="1">
        <v>35739</v>
      </c>
      <c r="D57" s="4">
        <v>11</v>
      </c>
      <c r="E57" t="s">
        <v>16</v>
      </c>
      <c r="F57" s="13">
        <v>3.82</v>
      </c>
      <c r="G57" s="14" t="s">
        <v>12</v>
      </c>
      <c r="H57" s="13">
        <v>0.19350000000000001</v>
      </c>
      <c r="I57" s="14" t="s">
        <v>13</v>
      </c>
      <c r="J57" s="3">
        <v>19.7416020671835</v>
      </c>
      <c r="K57" s="27" t="s">
        <v>36</v>
      </c>
      <c r="L57" s="3" t="s">
        <v>37</v>
      </c>
      <c r="M57" s="3" t="s">
        <v>32</v>
      </c>
      <c r="O57" s="21">
        <v>15</v>
      </c>
      <c r="P57" s="22">
        <v>7</v>
      </c>
    </row>
    <row r="58" spans="1:16" x14ac:dyDescent="0.2">
      <c r="A58">
        <v>1997</v>
      </c>
      <c r="B58" t="s">
        <v>10</v>
      </c>
      <c r="C58" s="1">
        <v>35753</v>
      </c>
      <c r="D58" s="4">
        <v>11</v>
      </c>
      <c r="E58" t="s">
        <v>16</v>
      </c>
      <c r="F58" s="13">
        <v>3.8</v>
      </c>
      <c r="G58" s="14" t="s">
        <v>12</v>
      </c>
      <c r="H58" s="13">
        <v>0.16300000000000001</v>
      </c>
      <c r="I58" s="14" t="s">
        <v>13</v>
      </c>
      <c r="J58" s="3">
        <v>23.312883435582801</v>
      </c>
      <c r="K58" s="27" t="s">
        <v>36</v>
      </c>
      <c r="L58" s="3" t="s">
        <v>37</v>
      </c>
      <c r="M58" s="3" t="s">
        <v>32</v>
      </c>
      <c r="O58" s="21">
        <v>15</v>
      </c>
      <c r="P58" s="22">
        <v>7</v>
      </c>
    </row>
    <row r="59" spans="1:16" x14ac:dyDescent="0.2">
      <c r="A59" s="15">
        <v>1997</v>
      </c>
      <c r="B59" s="15" t="s">
        <v>10</v>
      </c>
      <c r="C59" s="16">
        <v>35767</v>
      </c>
      <c r="D59" s="17">
        <v>12</v>
      </c>
      <c r="E59" s="15" t="s">
        <v>16</v>
      </c>
      <c r="F59" s="18">
        <v>3.82</v>
      </c>
      <c r="G59" s="19" t="s">
        <v>12</v>
      </c>
      <c r="H59" s="18">
        <v>0.157</v>
      </c>
      <c r="I59" s="19" t="s">
        <v>13</v>
      </c>
      <c r="J59" s="20">
        <v>24.3312101910828</v>
      </c>
      <c r="K59" s="31" t="s">
        <v>36</v>
      </c>
      <c r="L59" s="20" t="s">
        <v>37</v>
      </c>
      <c r="M59" s="20" t="s">
        <v>32</v>
      </c>
      <c r="O59" s="21">
        <v>15</v>
      </c>
      <c r="P59" s="22">
        <v>7</v>
      </c>
    </row>
    <row r="60" spans="1:16" x14ac:dyDescent="0.2">
      <c r="A60">
        <v>1998</v>
      </c>
      <c r="B60" t="s">
        <v>10</v>
      </c>
      <c r="C60" s="1">
        <v>35881</v>
      </c>
      <c r="D60" s="4">
        <v>3</v>
      </c>
      <c r="E60" t="s">
        <v>11</v>
      </c>
      <c r="F60" s="13">
        <v>3.37</v>
      </c>
      <c r="G60" s="14" t="s">
        <v>12</v>
      </c>
      <c r="H60" s="13">
        <v>6.9000000000000006E-2</v>
      </c>
      <c r="I60" s="14" t="s">
        <v>13</v>
      </c>
      <c r="J60" s="3">
        <v>48.840579710144901</v>
      </c>
      <c r="K60" s="27" t="s">
        <v>36</v>
      </c>
      <c r="L60" s="3" t="s">
        <v>37</v>
      </c>
      <c r="M60" s="3" t="s">
        <v>32</v>
      </c>
      <c r="O60" s="21">
        <v>15</v>
      </c>
      <c r="P60" s="22">
        <v>7</v>
      </c>
    </row>
    <row r="61" spans="1:16" x14ac:dyDescent="0.2">
      <c r="A61">
        <v>1998</v>
      </c>
      <c r="B61" t="s">
        <v>10</v>
      </c>
      <c r="C61" s="1">
        <v>35892</v>
      </c>
      <c r="D61" s="4">
        <v>4</v>
      </c>
      <c r="E61" t="s">
        <v>14</v>
      </c>
      <c r="F61" s="13">
        <v>3.73</v>
      </c>
      <c r="G61" s="14" t="s">
        <v>12</v>
      </c>
      <c r="H61" s="13">
        <v>6.8500000000000005E-2</v>
      </c>
      <c r="I61" s="14" t="s">
        <v>13</v>
      </c>
      <c r="J61" s="3">
        <v>54.4525547445255</v>
      </c>
      <c r="K61" s="27" t="s">
        <v>36</v>
      </c>
      <c r="L61" s="3" t="s">
        <v>37</v>
      </c>
      <c r="M61" s="3" t="s">
        <v>32</v>
      </c>
      <c r="O61" s="21">
        <v>15</v>
      </c>
      <c r="P61" s="22">
        <v>7</v>
      </c>
    </row>
    <row r="62" spans="1:16" x14ac:dyDescent="0.2">
      <c r="A62">
        <v>1998</v>
      </c>
      <c r="B62" t="s">
        <v>10</v>
      </c>
      <c r="C62" s="1">
        <v>35906</v>
      </c>
      <c r="D62" s="4">
        <v>4</v>
      </c>
      <c r="E62" t="s">
        <v>14</v>
      </c>
      <c r="F62" s="13">
        <v>3.67</v>
      </c>
      <c r="G62" s="14" t="s">
        <v>12</v>
      </c>
      <c r="H62" s="13">
        <v>5.5500000000000001E-2</v>
      </c>
      <c r="I62" s="14" t="s">
        <v>13</v>
      </c>
      <c r="J62" s="3">
        <v>66.126126126126096</v>
      </c>
      <c r="K62" s="27" t="s">
        <v>36</v>
      </c>
      <c r="L62" s="3" t="s">
        <v>37</v>
      </c>
      <c r="M62" s="3" t="s">
        <v>32</v>
      </c>
      <c r="O62" s="21">
        <v>15</v>
      </c>
      <c r="P62" s="22">
        <v>7</v>
      </c>
    </row>
    <row r="63" spans="1:16" x14ac:dyDescent="0.2">
      <c r="A63">
        <v>1998</v>
      </c>
      <c r="B63" t="s">
        <v>10</v>
      </c>
      <c r="C63" s="1">
        <v>35920</v>
      </c>
      <c r="D63" s="4">
        <v>5</v>
      </c>
      <c r="E63" t="s">
        <v>14</v>
      </c>
      <c r="F63" s="13">
        <v>4.375</v>
      </c>
      <c r="G63" s="14" t="s">
        <v>12</v>
      </c>
      <c r="H63" s="13">
        <v>5.6000000000000001E-2</v>
      </c>
      <c r="I63" s="14" t="s">
        <v>13</v>
      </c>
      <c r="J63" s="3">
        <v>78.125</v>
      </c>
      <c r="K63" s="27" t="s">
        <v>36</v>
      </c>
      <c r="L63" s="3" t="s">
        <v>37</v>
      </c>
      <c r="M63" s="3" t="s">
        <v>32</v>
      </c>
      <c r="O63" s="21">
        <v>15</v>
      </c>
      <c r="P63" s="22">
        <v>7</v>
      </c>
    </row>
    <row r="64" spans="1:16" x14ac:dyDescent="0.2">
      <c r="A64">
        <v>1998</v>
      </c>
      <c r="B64" t="s">
        <v>10</v>
      </c>
      <c r="C64" s="1">
        <v>35934</v>
      </c>
      <c r="D64" s="4">
        <v>5</v>
      </c>
      <c r="E64" t="s">
        <v>14</v>
      </c>
      <c r="F64" s="13">
        <v>3.98</v>
      </c>
      <c r="G64" s="14" t="s">
        <v>12</v>
      </c>
      <c r="H64" s="13">
        <v>3.2500000000000001E-2</v>
      </c>
      <c r="I64" s="14" t="s">
        <v>13</v>
      </c>
      <c r="J64" s="3">
        <v>122.461538461538</v>
      </c>
      <c r="K64" s="27" t="s">
        <v>36</v>
      </c>
      <c r="L64" s="3" t="s">
        <v>37</v>
      </c>
      <c r="M64" s="3" t="s">
        <v>32</v>
      </c>
      <c r="O64" s="21">
        <v>15</v>
      </c>
      <c r="P64" s="22">
        <v>7</v>
      </c>
    </row>
    <row r="65" spans="1:16" x14ac:dyDescent="0.2">
      <c r="A65">
        <v>1998</v>
      </c>
      <c r="B65" t="s">
        <v>10</v>
      </c>
      <c r="C65" s="1">
        <v>35948</v>
      </c>
      <c r="D65" s="4">
        <v>6</v>
      </c>
      <c r="E65" t="s">
        <v>15</v>
      </c>
      <c r="F65" s="13">
        <v>4.1849999999999996</v>
      </c>
      <c r="G65" s="14" t="s">
        <v>12</v>
      </c>
      <c r="H65" s="13">
        <v>6.5000000000000002E-2</v>
      </c>
      <c r="I65" s="14" t="s">
        <v>13</v>
      </c>
      <c r="J65" s="3">
        <v>64.384615384615401</v>
      </c>
      <c r="K65" s="27" t="s">
        <v>36</v>
      </c>
      <c r="L65" s="3" t="s">
        <v>37</v>
      </c>
      <c r="M65" s="3" t="s">
        <v>32</v>
      </c>
      <c r="O65" s="21">
        <v>15</v>
      </c>
      <c r="P65" s="22">
        <v>7</v>
      </c>
    </row>
    <row r="66" spans="1:16" x14ac:dyDescent="0.2">
      <c r="A66">
        <v>1998</v>
      </c>
      <c r="B66" t="s">
        <v>10</v>
      </c>
      <c r="C66" s="1">
        <v>35962</v>
      </c>
      <c r="D66" s="4">
        <v>6</v>
      </c>
      <c r="E66" t="s">
        <v>15</v>
      </c>
      <c r="F66" s="13">
        <v>4.51</v>
      </c>
      <c r="G66" s="14" t="s">
        <v>12</v>
      </c>
      <c r="H66" s="13">
        <v>7.1499999999999994E-2</v>
      </c>
      <c r="I66" s="14" t="s">
        <v>13</v>
      </c>
      <c r="J66" s="3">
        <v>63.076923076923102</v>
      </c>
      <c r="K66" s="27" t="s">
        <v>36</v>
      </c>
      <c r="L66" s="3" t="s">
        <v>37</v>
      </c>
      <c r="M66" s="3" t="s">
        <v>32</v>
      </c>
      <c r="O66" s="21">
        <v>15</v>
      </c>
      <c r="P66" s="22">
        <v>7</v>
      </c>
    </row>
    <row r="67" spans="1:16" x14ac:dyDescent="0.2">
      <c r="A67">
        <v>1998</v>
      </c>
      <c r="B67" t="s">
        <v>10</v>
      </c>
      <c r="C67" s="1">
        <v>35977</v>
      </c>
      <c r="D67" s="4">
        <v>7</v>
      </c>
      <c r="E67" t="s">
        <v>15</v>
      </c>
      <c r="F67" s="13">
        <v>3.85</v>
      </c>
      <c r="G67" s="14" t="s">
        <v>12</v>
      </c>
      <c r="H67" s="13">
        <v>5.0999999999999997E-2</v>
      </c>
      <c r="I67" s="14" t="s">
        <v>13</v>
      </c>
      <c r="J67" s="3">
        <v>75.490196078431396</v>
      </c>
      <c r="K67" s="27" t="s">
        <v>36</v>
      </c>
      <c r="L67" s="3" t="s">
        <v>37</v>
      </c>
      <c r="M67" s="3" t="s">
        <v>32</v>
      </c>
      <c r="O67" s="21">
        <v>15</v>
      </c>
      <c r="P67" s="22">
        <v>7</v>
      </c>
    </row>
    <row r="68" spans="1:16" x14ac:dyDescent="0.2">
      <c r="A68">
        <v>1998</v>
      </c>
      <c r="B68" t="s">
        <v>10</v>
      </c>
      <c r="C68" s="1">
        <v>35990</v>
      </c>
      <c r="D68" s="4">
        <v>7</v>
      </c>
      <c r="E68" t="s">
        <v>15</v>
      </c>
      <c r="F68" s="13">
        <v>3.4950000000000001</v>
      </c>
      <c r="G68" s="14" t="s">
        <v>12</v>
      </c>
      <c r="H68" s="13">
        <v>6.3500000000000001E-2</v>
      </c>
      <c r="I68" s="14" t="s">
        <v>13</v>
      </c>
      <c r="J68" s="3">
        <v>55.039370078740198</v>
      </c>
      <c r="K68" s="27" t="s">
        <v>36</v>
      </c>
      <c r="L68" s="3" t="s">
        <v>37</v>
      </c>
      <c r="M68" s="3" t="s">
        <v>32</v>
      </c>
      <c r="O68" s="21">
        <v>15</v>
      </c>
      <c r="P68" s="22">
        <v>7</v>
      </c>
    </row>
    <row r="69" spans="1:16" x14ac:dyDescent="0.2">
      <c r="A69">
        <v>1998</v>
      </c>
      <c r="B69" t="s">
        <v>10</v>
      </c>
      <c r="C69" s="1">
        <v>36004</v>
      </c>
      <c r="D69" s="4">
        <v>7</v>
      </c>
      <c r="E69" t="s">
        <v>15</v>
      </c>
      <c r="F69" s="13">
        <v>2.76</v>
      </c>
      <c r="G69" s="14" t="s">
        <v>12</v>
      </c>
      <c r="H69" s="13">
        <v>4.1500000000000002E-2</v>
      </c>
      <c r="I69" s="14" t="s">
        <v>13</v>
      </c>
      <c r="J69" s="3">
        <v>66.506024096385502</v>
      </c>
      <c r="K69" s="27" t="s">
        <v>36</v>
      </c>
      <c r="L69" s="3" t="s">
        <v>37</v>
      </c>
      <c r="M69" s="3" t="s">
        <v>32</v>
      </c>
      <c r="O69" s="21">
        <v>15</v>
      </c>
      <c r="P69" s="22">
        <v>7</v>
      </c>
    </row>
    <row r="70" spans="1:16" x14ac:dyDescent="0.2">
      <c r="A70">
        <v>1998</v>
      </c>
      <c r="B70" t="s">
        <v>10</v>
      </c>
      <c r="C70" s="1">
        <v>36018</v>
      </c>
      <c r="D70" s="4">
        <v>8</v>
      </c>
      <c r="E70" t="s">
        <v>15</v>
      </c>
      <c r="F70" s="13">
        <v>3.125</v>
      </c>
      <c r="G70" s="14" t="s">
        <v>12</v>
      </c>
      <c r="H70" s="13">
        <v>3.6999999999999998E-2</v>
      </c>
      <c r="I70" s="14" t="s">
        <v>13</v>
      </c>
      <c r="J70" s="3">
        <v>84.459459459459495</v>
      </c>
      <c r="K70" s="27" t="s">
        <v>36</v>
      </c>
      <c r="L70" s="3" t="s">
        <v>37</v>
      </c>
      <c r="M70" s="3" t="s">
        <v>32</v>
      </c>
      <c r="O70" s="21">
        <v>15</v>
      </c>
      <c r="P70" s="22">
        <v>7</v>
      </c>
    </row>
    <row r="71" spans="1:16" x14ac:dyDescent="0.2">
      <c r="A71">
        <v>1998</v>
      </c>
      <c r="B71" t="s">
        <v>10</v>
      </c>
      <c r="C71" s="1">
        <v>36032</v>
      </c>
      <c r="D71" s="4">
        <v>8</v>
      </c>
      <c r="E71" t="s">
        <v>15</v>
      </c>
      <c r="F71" s="13">
        <v>3.2450000000000001</v>
      </c>
      <c r="G71" s="14" t="s">
        <v>12</v>
      </c>
      <c r="H71" s="13">
        <v>4.4499999999999998E-2</v>
      </c>
      <c r="I71" s="14" t="s">
        <v>13</v>
      </c>
      <c r="J71" s="3">
        <v>72.921348314606703</v>
      </c>
      <c r="K71" s="27" t="s">
        <v>36</v>
      </c>
      <c r="L71" s="3" t="s">
        <v>37</v>
      </c>
      <c r="M71" s="3" t="s">
        <v>32</v>
      </c>
      <c r="O71" s="21">
        <v>15</v>
      </c>
      <c r="P71" s="22">
        <v>7</v>
      </c>
    </row>
    <row r="72" spans="1:16" x14ac:dyDescent="0.2">
      <c r="A72">
        <v>1998</v>
      </c>
      <c r="B72" t="s">
        <v>10</v>
      </c>
      <c r="C72" s="1">
        <v>36046</v>
      </c>
      <c r="D72" s="4">
        <v>9</v>
      </c>
      <c r="E72" t="s">
        <v>15</v>
      </c>
      <c r="F72" s="13">
        <v>3.19</v>
      </c>
      <c r="G72" s="14" t="s">
        <v>12</v>
      </c>
      <c r="H72" s="13">
        <v>4.9000000000000002E-2</v>
      </c>
      <c r="I72" s="14" t="s">
        <v>13</v>
      </c>
      <c r="J72" s="3">
        <v>65.102040816326493</v>
      </c>
      <c r="K72" s="27" t="s">
        <v>36</v>
      </c>
      <c r="L72" s="3" t="s">
        <v>37</v>
      </c>
      <c r="M72" s="3" t="s">
        <v>32</v>
      </c>
      <c r="O72" s="21">
        <v>15</v>
      </c>
      <c r="P72" s="22">
        <v>7</v>
      </c>
    </row>
    <row r="73" spans="1:16" x14ac:dyDescent="0.2">
      <c r="A73">
        <v>1998</v>
      </c>
      <c r="B73" t="s">
        <v>10</v>
      </c>
      <c r="C73" s="1">
        <v>36060</v>
      </c>
      <c r="D73" s="4">
        <v>9</v>
      </c>
      <c r="E73" t="s">
        <v>15</v>
      </c>
      <c r="F73" s="13">
        <v>2.97</v>
      </c>
      <c r="G73" s="14" t="s">
        <v>12</v>
      </c>
      <c r="H73" s="13">
        <v>5.1499999999999997E-2</v>
      </c>
      <c r="I73" s="14" t="s">
        <v>13</v>
      </c>
      <c r="J73" s="3">
        <v>57.669902912621403</v>
      </c>
      <c r="K73" s="27" t="s">
        <v>36</v>
      </c>
      <c r="L73" s="3" t="s">
        <v>37</v>
      </c>
      <c r="M73" s="3" t="s">
        <v>32</v>
      </c>
      <c r="O73" s="21">
        <v>15</v>
      </c>
      <c r="P73" s="22">
        <v>7</v>
      </c>
    </row>
    <row r="74" spans="1:16" x14ac:dyDescent="0.2">
      <c r="A74">
        <v>1998</v>
      </c>
      <c r="B74" t="s">
        <v>10</v>
      </c>
      <c r="C74" s="1">
        <v>36074</v>
      </c>
      <c r="D74" s="4">
        <v>10</v>
      </c>
      <c r="E74" t="s">
        <v>16</v>
      </c>
      <c r="F74" s="13">
        <v>2.9350000000000001</v>
      </c>
      <c r="G74" s="14" t="s">
        <v>12</v>
      </c>
      <c r="H74" s="13">
        <v>0.14799999999999999</v>
      </c>
      <c r="I74" s="14" t="s">
        <v>13</v>
      </c>
      <c r="J74" s="3">
        <v>19.831081081081098</v>
      </c>
      <c r="K74" s="27" t="s">
        <v>36</v>
      </c>
      <c r="L74" s="3" t="s">
        <v>37</v>
      </c>
      <c r="M74" s="3" t="s">
        <v>32</v>
      </c>
      <c r="O74" s="21">
        <v>15</v>
      </c>
      <c r="P74" s="22">
        <v>7</v>
      </c>
    </row>
    <row r="75" spans="1:16" x14ac:dyDescent="0.2">
      <c r="A75">
        <v>1998</v>
      </c>
      <c r="B75" t="s">
        <v>10</v>
      </c>
      <c r="C75" s="1">
        <v>36088</v>
      </c>
      <c r="D75" s="4">
        <v>10</v>
      </c>
      <c r="E75" t="s">
        <v>16</v>
      </c>
      <c r="F75" s="13">
        <v>3.51</v>
      </c>
      <c r="G75" s="14" t="s">
        <v>12</v>
      </c>
      <c r="H75" s="13">
        <v>0.183</v>
      </c>
      <c r="I75" s="14" t="s">
        <v>13</v>
      </c>
      <c r="J75" s="3">
        <v>19.180327868852501</v>
      </c>
      <c r="K75" s="27" t="s">
        <v>36</v>
      </c>
      <c r="L75" s="3" t="s">
        <v>37</v>
      </c>
      <c r="M75" s="3" t="s">
        <v>32</v>
      </c>
      <c r="O75" s="21">
        <v>15</v>
      </c>
      <c r="P75" s="22">
        <v>7</v>
      </c>
    </row>
    <row r="76" spans="1:16" x14ac:dyDescent="0.2">
      <c r="A76">
        <v>1998</v>
      </c>
      <c r="B76" t="s">
        <v>10</v>
      </c>
      <c r="C76" s="1">
        <v>36103</v>
      </c>
      <c r="D76" s="4">
        <v>11</v>
      </c>
      <c r="E76" t="s">
        <v>16</v>
      </c>
      <c r="F76" s="13">
        <v>3.4849999999999999</v>
      </c>
      <c r="G76" s="14" t="s">
        <v>12</v>
      </c>
      <c r="H76" s="13">
        <v>0.19950000000000001</v>
      </c>
      <c r="I76" s="14" t="s">
        <v>13</v>
      </c>
      <c r="J76" s="3">
        <v>17.468671679198</v>
      </c>
      <c r="K76" s="27" t="s">
        <v>36</v>
      </c>
      <c r="L76" s="3" t="s">
        <v>37</v>
      </c>
      <c r="M76" s="3" t="s">
        <v>32</v>
      </c>
      <c r="O76" s="21">
        <v>15</v>
      </c>
      <c r="P76" s="22">
        <v>7</v>
      </c>
    </row>
    <row r="77" spans="1:16" x14ac:dyDescent="0.2">
      <c r="A77">
        <v>1998</v>
      </c>
      <c r="B77" t="s">
        <v>10</v>
      </c>
      <c r="C77" s="1">
        <v>36116</v>
      </c>
      <c r="D77" s="4">
        <v>11</v>
      </c>
      <c r="E77" t="s">
        <v>16</v>
      </c>
      <c r="F77" s="13">
        <v>3.585</v>
      </c>
      <c r="G77" s="14" t="s">
        <v>12</v>
      </c>
      <c r="H77" s="13">
        <v>0.20949999999999999</v>
      </c>
      <c r="I77" s="14" t="s">
        <v>13</v>
      </c>
      <c r="J77" s="3">
        <v>17.1121718377088</v>
      </c>
      <c r="K77" s="27" t="s">
        <v>36</v>
      </c>
      <c r="L77" s="3" t="s">
        <v>37</v>
      </c>
      <c r="M77" s="3" t="s">
        <v>32</v>
      </c>
      <c r="O77" s="21">
        <v>15</v>
      </c>
      <c r="P77" s="22">
        <v>7</v>
      </c>
    </row>
    <row r="78" spans="1:16" x14ac:dyDescent="0.2">
      <c r="A78">
        <v>1998</v>
      </c>
      <c r="B78" t="s">
        <v>10</v>
      </c>
      <c r="C78" s="1">
        <v>36131</v>
      </c>
      <c r="D78" s="4">
        <v>12</v>
      </c>
      <c r="E78" t="s">
        <v>16</v>
      </c>
      <c r="F78" s="13">
        <v>3.5049999999999999</v>
      </c>
      <c r="G78" s="14" t="s">
        <v>12</v>
      </c>
      <c r="H78" s="13">
        <v>0.191</v>
      </c>
      <c r="I78" s="14" t="s">
        <v>13</v>
      </c>
      <c r="J78" s="3">
        <v>18.350785340314101</v>
      </c>
      <c r="K78" s="27" t="s">
        <v>36</v>
      </c>
      <c r="L78" s="3" t="s">
        <v>37</v>
      </c>
      <c r="M78" s="3" t="s">
        <v>32</v>
      </c>
      <c r="O78" s="21">
        <v>15</v>
      </c>
      <c r="P78" s="22">
        <v>7</v>
      </c>
    </row>
    <row r="79" spans="1:16" x14ac:dyDescent="0.2">
      <c r="A79" s="15">
        <v>1998</v>
      </c>
      <c r="B79" s="15" t="s">
        <v>10</v>
      </c>
      <c r="C79" s="16">
        <v>36144</v>
      </c>
      <c r="D79" s="17">
        <v>12</v>
      </c>
      <c r="E79" s="15" t="s">
        <v>16</v>
      </c>
      <c r="F79" s="18">
        <v>3.91</v>
      </c>
      <c r="G79" s="19" t="s">
        <v>12</v>
      </c>
      <c r="H79" s="18">
        <v>0.20050000000000001</v>
      </c>
      <c r="I79" s="19" t="s">
        <v>13</v>
      </c>
      <c r="J79" s="20">
        <v>19.501246882793001</v>
      </c>
      <c r="K79" s="31" t="s">
        <v>36</v>
      </c>
      <c r="L79" s="20" t="s">
        <v>37</v>
      </c>
      <c r="M79" s="20" t="s">
        <v>32</v>
      </c>
      <c r="O79" s="21">
        <v>15</v>
      </c>
      <c r="P79" s="22">
        <v>7</v>
      </c>
    </row>
    <row r="80" spans="1:16" x14ac:dyDescent="0.2">
      <c r="A80">
        <v>1999</v>
      </c>
      <c r="B80" t="s">
        <v>10</v>
      </c>
      <c r="C80" s="1">
        <v>36248</v>
      </c>
      <c r="D80" s="4">
        <v>3</v>
      </c>
      <c r="E80" t="s">
        <v>11</v>
      </c>
      <c r="F80" s="13">
        <v>3.4750000000000001</v>
      </c>
      <c r="G80" s="14" t="s">
        <v>12</v>
      </c>
      <c r="H80" s="13">
        <v>9.5500000000000002E-2</v>
      </c>
      <c r="I80" s="14" t="s">
        <v>13</v>
      </c>
      <c r="J80" s="3">
        <v>36.387434554973801</v>
      </c>
      <c r="K80" s="27" t="s">
        <v>36</v>
      </c>
      <c r="L80" s="3" t="s">
        <v>37</v>
      </c>
      <c r="M80" s="3" t="s">
        <v>32</v>
      </c>
      <c r="O80" s="21">
        <v>15</v>
      </c>
      <c r="P80" s="22">
        <v>7</v>
      </c>
    </row>
    <row r="81" spans="1:16" x14ac:dyDescent="0.2">
      <c r="A81">
        <v>1999</v>
      </c>
      <c r="B81" t="s">
        <v>10</v>
      </c>
      <c r="C81" s="1">
        <v>36256</v>
      </c>
      <c r="D81" s="4">
        <v>4</v>
      </c>
      <c r="E81" t="s">
        <v>14</v>
      </c>
      <c r="F81" s="13">
        <v>3.4350000000000001</v>
      </c>
      <c r="G81" s="14" t="s">
        <v>12</v>
      </c>
      <c r="H81" s="13">
        <v>7.7499999999999999E-2</v>
      </c>
      <c r="I81" s="14" t="s">
        <v>13</v>
      </c>
      <c r="J81" s="3">
        <v>44.322580645161302</v>
      </c>
      <c r="K81" s="27" t="s">
        <v>36</v>
      </c>
      <c r="L81" s="3" t="s">
        <v>37</v>
      </c>
      <c r="M81" s="3" t="s">
        <v>32</v>
      </c>
      <c r="O81" s="21">
        <v>15</v>
      </c>
      <c r="P81" s="22">
        <v>7</v>
      </c>
    </row>
    <row r="82" spans="1:16" x14ac:dyDescent="0.2">
      <c r="A82">
        <v>1999</v>
      </c>
      <c r="B82" t="s">
        <v>10</v>
      </c>
      <c r="C82" s="1">
        <v>36270</v>
      </c>
      <c r="D82" s="4">
        <v>4</v>
      </c>
      <c r="E82" t="s">
        <v>14</v>
      </c>
      <c r="F82" s="13">
        <v>3.2549999999999999</v>
      </c>
      <c r="G82" s="14" t="s">
        <v>12</v>
      </c>
      <c r="H82" s="13">
        <v>5.6000000000000001E-2</v>
      </c>
      <c r="I82" s="14" t="s">
        <v>13</v>
      </c>
      <c r="J82" s="3">
        <v>58.125</v>
      </c>
      <c r="K82" s="27" t="s">
        <v>36</v>
      </c>
      <c r="L82" s="3" t="s">
        <v>37</v>
      </c>
      <c r="M82" s="3" t="s">
        <v>32</v>
      </c>
      <c r="O82" s="21">
        <v>15</v>
      </c>
      <c r="P82" s="22">
        <v>7</v>
      </c>
    </row>
    <row r="83" spans="1:16" x14ac:dyDescent="0.2">
      <c r="A83">
        <v>1999</v>
      </c>
      <c r="B83" t="s">
        <v>10</v>
      </c>
      <c r="C83" s="1">
        <v>36284</v>
      </c>
      <c r="D83" s="4">
        <v>5</v>
      </c>
      <c r="E83" t="s">
        <v>14</v>
      </c>
      <c r="F83" s="13">
        <v>3.0150000000000001</v>
      </c>
      <c r="G83" s="14" t="s">
        <v>12</v>
      </c>
      <c r="H83" s="13">
        <v>4.65E-2</v>
      </c>
      <c r="I83" s="14" t="s">
        <v>13</v>
      </c>
      <c r="J83" s="3">
        <v>64.838709677419402</v>
      </c>
      <c r="K83" s="27" t="s">
        <v>36</v>
      </c>
      <c r="L83" s="3" t="s">
        <v>37</v>
      </c>
      <c r="M83" s="3" t="s">
        <v>32</v>
      </c>
      <c r="O83" s="21">
        <v>15</v>
      </c>
      <c r="P83" s="22">
        <v>7</v>
      </c>
    </row>
    <row r="84" spans="1:16" x14ac:dyDescent="0.2">
      <c r="A84">
        <v>1999</v>
      </c>
      <c r="B84" t="s">
        <v>10</v>
      </c>
      <c r="C84" s="1">
        <v>36298</v>
      </c>
      <c r="D84" s="4">
        <v>5</v>
      </c>
      <c r="E84" t="s">
        <v>14</v>
      </c>
      <c r="F84" s="13">
        <v>3.5350000000000001</v>
      </c>
      <c r="G84" s="14" t="s">
        <v>12</v>
      </c>
      <c r="H84" s="13">
        <v>0.05</v>
      </c>
      <c r="I84" s="14" t="s">
        <v>13</v>
      </c>
      <c r="J84" s="3">
        <v>70.7</v>
      </c>
      <c r="K84" s="27" t="s">
        <v>36</v>
      </c>
      <c r="L84" s="3" t="s">
        <v>37</v>
      </c>
      <c r="M84" s="3" t="s">
        <v>32</v>
      </c>
      <c r="O84" s="21">
        <v>15</v>
      </c>
      <c r="P84" s="22">
        <v>7</v>
      </c>
    </row>
    <row r="85" spans="1:16" x14ac:dyDescent="0.2">
      <c r="A85">
        <v>1999</v>
      </c>
      <c r="B85" t="s">
        <v>10</v>
      </c>
      <c r="C85" s="1">
        <v>36312</v>
      </c>
      <c r="D85" s="4">
        <v>6</v>
      </c>
      <c r="E85" t="s">
        <v>15</v>
      </c>
      <c r="F85" s="13">
        <v>4.1500000000000004</v>
      </c>
      <c r="G85" s="14" t="s">
        <v>12</v>
      </c>
      <c r="H85" s="13">
        <v>6.5000000000000002E-2</v>
      </c>
      <c r="I85" s="14" t="s">
        <v>13</v>
      </c>
      <c r="J85" s="3">
        <v>63.846153846153797</v>
      </c>
      <c r="K85" s="27" t="s">
        <v>36</v>
      </c>
      <c r="L85" s="3" t="s">
        <v>37</v>
      </c>
      <c r="M85" s="3" t="s">
        <v>32</v>
      </c>
      <c r="O85" s="21">
        <v>15</v>
      </c>
      <c r="P85" s="22">
        <v>7</v>
      </c>
    </row>
    <row r="86" spans="1:16" x14ac:dyDescent="0.2">
      <c r="A86">
        <v>1999</v>
      </c>
      <c r="B86" t="s">
        <v>10</v>
      </c>
      <c r="C86" s="1">
        <v>36325</v>
      </c>
      <c r="D86" s="4">
        <v>6</v>
      </c>
      <c r="E86" t="s">
        <v>15</v>
      </c>
      <c r="F86" s="13">
        <v>3.93</v>
      </c>
      <c r="G86" s="14" t="s">
        <v>12</v>
      </c>
      <c r="H86" s="13">
        <v>6.3E-2</v>
      </c>
      <c r="I86" s="14" t="s">
        <v>13</v>
      </c>
      <c r="J86" s="3">
        <v>62.380952380952401</v>
      </c>
      <c r="K86" s="27" t="s">
        <v>36</v>
      </c>
      <c r="L86" s="3" t="s">
        <v>37</v>
      </c>
      <c r="M86" s="3" t="s">
        <v>32</v>
      </c>
      <c r="O86" s="21">
        <v>15</v>
      </c>
      <c r="P86" s="22">
        <v>7</v>
      </c>
    </row>
    <row r="87" spans="1:16" x14ac:dyDescent="0.2">
      <c r="A87">
        <v>1999</v>
      </c>
      <c r="B87" t="s">
        <v>10</v>
      </c>
      <c r="C87" s="1">
        <v>36340</v>
      </c>
      <c r="D87" s="4">
        <v>6</v>
      </c>
      <c r="E87" t="s">
        <v>15</v>
      </c>
      <c r="F87" s="13">
        <v>3.09</v>
      </c>
      <c r="G87" s="14" t="s">
        <v>12</v>
      </c>
      <c r="H87" s="13">
        <v>5.8999999999999997E-2</v>
      </c>
      <c r="I87" s="14" t="s">
        <v>13</v>
      </c>
      <c r="J87" s="3">
        <v>52.372881355932201</v>
      </c>
      <c r="K87" s="27" t="s">
        <v>36</v>
      </c>
      <c r="L87" s="3" t="s">
        <v>37</v>
      </c>
      <c r="M87" s="3" t="s">
        <v>32</v>
      </c>
      <c r="O87" s="21">
        <v>15</v>
      </c>
      <c r="P87" s="22">
        <v>7</v>
      </c>
    </row>
    <row r="88" spans="1:16" x14ac:dyDescent="0.2">
      <c r="A88">
        <v>1999</v>
      </c>
      <c r="B88" t="s">
        <v>10</v>
      </c>
      <c r="C88" s="1">
        <v>36354</v>
      </c>
      <c r="D88" s="4">
        <v>7</v>
      </c>
      <c r="E88" t="s">
        <v>15</v>
      </c>
      <c r="F88" s="13">
        <v>3.5649999999999999</v>
      </c>
      <c r="G88" s="14" t="s">
        <v>12</v>
      </c>
      <c r="H88" s="13">
        <v>5.7000000000000002E-2</v>
      </c>
      <c r="I88" s="14" t="s">
        <v>13</v>
      </c>
      <c r="J88" s="3">
        <v>62.543859649122801</v>
      </c>
      <c r="K88" s="27" t="s">
        <v>36</v>
      </c>
      <c r="L88" s="3" t="s">
        <v>37</v>
      </c>
      <c r="M88" s="3" t="s">
        <v>32</v>
      </c>
      <c r="O88" s="21">
        <v>15</v>
      </c>
      <c r="P88" s="22">
        <v>7</v>
      </c>
    </row>
    <row r="89" spans="1:16" x14ac:dyDescent="0.2">
      <c r="A89">
        <v>1999</v>
      </c>
      <c r="B89" t="s">
        <v>10</v>
      </c>
      <c r="C89" s="1">
        <v>36368</v>
      </c>
      <c r="D89" s="4">
        <v>7</v>
      </c>
      <c r="E89" t="s">
        <v>15</v>
      </c>
      <c r="F89" s="13">
        <v>3.68</v>
      </c>
      <c r="G89" s="14" t="s">
        <v>12</v>
      </c>
      <c r="H89" s="13">
        <v>6.7000000000000004E-2</v>
      </c>
      <c r="I89" s="14" t="s">
        <v>13</v>
      </c>
      <c r="J89" s="3">
        <v>54.925373134328403</v>
      </c>
      <c r="K89" s="27" t="s">
        <v>36</v>
      </c>
      <c r="L89" s="3" t="s">
        <v>37</v>
      </c>
      <c r="M89" s="3" t="s">
        <v>32</v>
      </c>
      <c r="O89" s="21">
        <v>15</v>
      </c>
      <c r="P89" s="22">
        <v>7</v>
      </c>
    </row>
    <row r="90" spans="1:16" x14ac:dyDescent="0.2">
      <c r="A90">
        <v>1999</v>
      </c>
      <c r="B90" t="s">
        <v>10</v>
      </c>
      <c r="C90" s="1">
        <v>36382</v>
      </c>
      <c r="D90" s="4">
        <v>8</v>
      </c>
      <c r="E90" t="s">
        <v>15</v>
      </c>
      <c r="F90" s="13">
        <v>3.56</v>
      </c>
      <c r="G90" s="14" t="s">
        <v>12</v>
      </c>
      <c r="H90" s="13">
        <v>8.0500000000000002E-2</v>
      </c>
      <c r="I90" s="14" t="s">
        <v>13</v>
      </c>
      <c r="J90" s="3">
        <v>44.223602484472003</v>
      </c>
      <c r="K90" s="27" t="s">
        <v>36</v>
      </c>
      <c r="L90" s="3" t="s">
        <v>37</v>
      </c>
      <c r="M90" s="3" t="s">
        <v>32</v>
      </c>
      <c r="O90" s="21">
        <v>15</v>
      </c>
      <c r="P90" s="22">
        <v>7</v>
      </c>
    </row>
    <row r="91" spans="1:16" x14ac:dyDescent="0.2">
      <c r="A91">
        <v>1999</v>
      </c>
      <c r="B91" t="s">
        <v>10</v>
      </c>
      <c r="C91" s="1">
        <v>36396</v>
      </c>
      <c r="D91" s="4">
        <v>8</v>
      </c>
      <c r="E91" t="s">
        <v>15</v>
      </c>
      <c r="F91" s="13">
        <v>2.67</v>
      </c>
      <c r="G91" s="14" t="s">
        <v>12</v>
      </c>
      <c r="H91" s="13">
        <v>4.4499999999999998E-2</v>
      </c>
      <c r="I91" s="14" t="s">
        <v>13</v>
      </c>
      <c r="J91" s="3">
        <v>60</v>
      </c>
      <c r="K91" s="27" t="s">
        <v>36</v>
      </c>
      <c r="L91" s="3" t="s">
        <v>37</v>
      </c>
      <c r="M91" s="3" t="s">
        <v>32</v>
      </c>
      <c r="O91" s="21">
        <v>15</v>
      </c>
      <c r="P91" s="22">
        <v>7</v>
      </c>
    </row>
    <row r="92" spans="1:16" x14ac:dyDescent="0.2">
      <c r="A92">
        <v>1999</v>
      </c>
      <c r="B92" t="s">
        <v>10</v>
      </c>
      <c r="C92" s="1">
        <v>36410</v>
      </c>
      <c r="D92" s="4">
        <v>9</v>
      </c>
      <c r="E92" t="s">
        <v>15</v>
      </c>
      <c r="F92" s="13">
        <v>2.85</v>
      </c>
      <c r="G92" s="14" t="s">
        <v>12</v>
      </c>
      <c r="H92" s="13">
        <v>3.5000000000000003E-2</v>
      </c>
      <c r="I92" s="14" t="s">
        <v>13</v>
      </c>
      <c r="J92" s="3">
        <v>81.428571428571402</v>
      </c>
      <c r="K92" s="27" t="s">
        <v>36</v>
      </c>
      <c r="L92" s="3" t="s">
        <v>37</v>
      </c>
      <c r="M92" s="3" t="s">
        <v>32</v>
      </c>
      <c r="O92" s="21">
        <v>15</v>
      </c>
      <c r="P92" s="22">
        <v>7</v>
      </c>
    </row>
    <row r="93" spans="1:16" x14ac:dyDescent="0.2">
      <c r="A93">
        <v>1999</v>
      </c>
      <c r="B93" t="s">
        <v>10</v>
      </c>
      <c r="C93" s="1">
        <v>36424</v>
      </c>
      <c r="D93" s="4">
        <v>9</v>
      </c>
      <c r="E93" t="s">
        <v>15</v>
      </c>
      <c r="F93" s="13">
        <v>2.92</v>
      </c>
      <c r="G93" s="14" t="s">
        <v>12</v>
      </c>
      <c r="H93" s="13">
        <v>3.85E-2</v>
      </c>
      <c r="I93" s="14" t="s">
        <v>13</v>
      </c>
      <c r="J93" s="3">
        <v>75.844155844155907</v>
      </c>
      <c r="K93" s="27" t="s">
        <v>36</v>
      </c>
      <c r="L93" s="3" t="s">
        <v>37</v>
      </c>
      <c r="M93" s="3" t="s">
        <v>32</v>
      </c>
      <c r="O93" s="21">
        <v>15</v>
      </c>
      <c r="P93" s="22">
        <v>7</v>
      </c>
    </row>
    <row r="94" spans="1:16" x14ac:dyDescent="0.2">
      <c r="A94">
        <v>1999</v>
      </c>
      <c r="B94" t="s">
        <v>10</v>
      </c>
      <c r="C94" s="1">
        <v>36438</v>
      </c>
      <c r="D94" s="4">
        <v>10</v>
      </c>
      <c r="E94" t="s">
        <v>16</v>
      </c>
      <c r="F94" s="13">
        <v>3.0150000000000001</v>
      </c>
      <c r="G94" s="14" t="s">
        <v>12</v>
      </c>
      <c r="H94" s="13">
        <v>6.7500000000000004E-2</v>
      </c>
      <c r="I94" s="14" t="s">
        <v>13</v>
      </c>
      <c r="J94" s="3">
        <v>44.6666666666667</v>
      </c>
      <c r="K94" s="27" t="s">
        <v>36</v>
      </c>
      <c r="L94" s="3" t="s">
        <v>37</v>
      </c>
      <c r="M94" s="3" t="s">
        <v>32</v>
      </c>
      <c r="O94" s="21">
        <v>15</v>
      </c>
      <c r="P94" s="22">
        <v>7</v>
      </c>
    </row>
    <row r="95" spans="1:16" x14ac:dyDescent="0.2">
      <c r="A95">
        <v>1999</v>
      </c>
      <c r="B95" t="s">
        <v>10</v>
      </c>
      <c r="C95" s="1">
        <v>36452</v>
      </c>
      <c r="D95" s="4">
        <v>10</v>
      </c>
      <c r="E95" t="s">
        <v>16</v>
      </c>
      <c r="F95" s="13">
        <v>2.96</v>
      </c>
      <c r="G95" s="14" t="s">
        <v>12</v>
      </c>
      <c r="H95" s="13">
        <v>0.13400000000000001</v>
      </c>
      <c r="I95" s="14" t="s">
        <v>13</v>
      </c>
      <c r="J95" s="3">
        <v>22.089552238806</v>
      </c>
      <c r="K95" s="27" t="s">
        <v>36</v>
      </c>
      <c r="L95" s="3" t="s">
        <v>37</v>
      </c>
      <c r="M95" s="3" t="s">
        <v>32</v>
      </c>
      <c r="O95" s="21">
        <v>15</v>
      </c>
      <c r="P95" s="22">
        <v>7</v>
      </c>
    </row>
    <row r="96" spans="1:16" x14ac:dyDescent="0.2">
      <c r="A96">
        <v>1999</v>
      </c>
      <c r="B96" t="s">
        <v>10</v>
      </c>
      <c r="C96" s="1">
        <v>36467</v>
      </c>
      <c r="D96" s="4">
        <v>11</v>
      </c>
      <c r="E96" t="s">
        <v>16</v>
      </c>
      <c r="F96" s="13">
        <v>3.08</v>
      </c>
      <c r="G96" s="14" t="s">
        <v>12</v>
      </c>
      <c r="H96" s="13">
        <v>0.17749999999999999</v>
      </c>
      <c r="I96" s="14" t="s">
        <v>13</v>
      </c>
      <c r="J96" s="3">
        <v>17.352112676056301</v>
      </c>
      <c r="K96" s="27" t="s">
        <v>36</v>
      </c>
      <c r="L96" s="3" t="s">
        <v>37</v>
      </c>
      <c r="M96" s="3" t="s">
        <v>32</v>
      </c>
      <c r="O96" s="21">
        <v>15</v>
      </c>
      <c r="P96" s="22">
        <v>7</v>
      </c>
    </row>
    <row r="97" spans="1:16" x14ac:dyDescent="0.2">
      <c r="A97">
        <v>1999</v>
      </c>
      <c r="B97" t="s">
        <v>10</v>
      </c>
      <c r="C97" s="1">
        <v>36480</v>
      </c>
      <c r="D97" s="4">
        <v>11</v>
      </c>
      <c r="E97" t="s">
        <v>16</v>
      </c>
      <c r="F97" s="13">
        <v>3.32</v>
      </c>
      <c r="G97" s="14" t="s">
        <v>12</v>
      </c>
      <c r="H97" s="13">
        <v>0.17499999999999999</v>
      </c>
      <c r="I97" s="14" t="s">
        <v>13</v>
      </c>
      <c r="J97" s="3">
        <v>18.9714285714286</v>
      </c>
      <c r="K97" s="27" t="s">
        <v>36</v>
      </c>
      <c r="L97" s="3" t="s">
        <v>37</v>
      </c>
      <c r="M97" s="3" t="s">
        <v>32</v>
      </c>
      <c r="O97" s="21">
        <v>15</v>
      </c>
      <c r="P97" s="22">
        <v>7</v>
      </c>
    </row>
    <row r="98" spans="1:16" x14ac:dyDescent="0.2">
      <c r="A98">
        <v>1999</v>
      </c>
      <c r="B98" t="s">
        <v>10</v>
      </c>
      <c r="C98" s="1">
        <v>36494</v>
      </c>
      <c r="D98" s="4">
        <v>11</v>
      </c>
      <c r="E98" t="s">
        <v>16</v>
      </c>
      <c r="F98" s="13">
        <v>3.2749999999999999</v>
      </c>
      <c r="G98" s="14" t="s">
        <v>12</v>
      </c>
      <c r="H98" s="13">
        <v>0.161</v>
      </c>
      <c r="I98" s="14" t="s">
        <v>13</v>
      </c>
      <c r="J98" s="3">
        <v>20.341614906832302</v>
      </c>
      <c r="K98" s="27" t="s">
        <v>36</v>
      </c>
      <c r="L98" s="3" t="s">
        <v>37</v>
      </c>
      <c r="M98" s="3" t="s">
        <v>32</v>
      </c>
      <c r="O98" s="21">
        <v>15</v>
      </c>
      <c r="P98" s="22">
        <v>7</v>
      </c>
    </row>
    <row r="99" spans="1:16" x14ac:dyDescent="0.2">
      <c r="A99" s="15">
        <v>1999</v>
      </c>
      <c r="B99" s="15" t="s">
        <v>10</v>
      </c>
      <c r="C99" s="16">
        <v>36508</v>
      </c>
      <c r="D99" s="17">
        <v>12</v>
      </c>
      <c r="E99" s="15" t="s">
        <v>16</v>
      </c>
      <c r="F99" s="18">
        <v>3.3050000000000002</v>
      </c>
      <c r="G99" s="19" t="s">
        <v>12</v>
      </c>
      <c r="H99" s="18">
        <v>0.155</v>
      </c>
      <c r="I99" s="19" t="s">
        <v>13</v>
      </c>
      <c r="J99" s="20">
        <v>21.322580645161299</v>
      </c>
      <c r="K99" s="31" t="s">
        <v>36</v>
      </c>
      <c r="L99" s="20" t="s">
        <v>37</v>
      </c>
      <c r="M99" s="20" t="s">
        <v>32</v>
      </c>
      <c r="O99" s="21">
        <v>15</v>
      </c>
      <c r="P99" s="22">
        <v>7</v>
      </c>
    </row>
    <row r="100" spans="1:16" x14ac:dyDescent="0.2">
      <c r="A100">
        <v>2000</v>
      </c>
      <c r="B100" t="s">
        <v>10</v>
      </c>
      <c r="C100" s="1">
        <v>36592</v>
      </c>
      <c r="D100" s="4">
        <v>3</v>
      </c>
      <c r="E100" t="s">
        <v>11</v>
      </c>
      <c r="F100" s="13">
        <v>3.855</v>
      </c>
      <c r="G100" s="14" t="s">
        <v>12</v>
      </c>
      <c r="H100" s="13">
        <v>8.5000000000000006E-2</v>
      </c>
      <c r="I100" s="14" t="s">
        <v>13</v>
      </c>
      <c r="J100" s="3">
        <v>45.352941176470601</v>
      </c>
      <c r="K100" s="27" t="s">
        <v>36</v>
      </c>
      <c r="L100" s="3" t="s">
        <v>37</v>
      </c>
      <c r="M100" s="3" t="s">
        <v>32</v>
      </c>
      <c r="O100" s="21">
        <v>15</v>
      </c>
      <c r="P100" s="22">
        <v>7</v>
      </c>
    </row>
    <row r="101" spans="1:16" x14ac:dyDescent="0.2">
      <c r="A101">
        <v>2000</v>
      </c>
      <c r="B101" t="s">
        <v>10</v>
      </c>
      <c r="C101" s="1">
        <v>36606</v>
      </c>
      <c r="D101" s="4">
        <v>3</v>
      </c>
      <c r="E101" t="s">
        <v>11</v>
      </c>
      <c r="F101" s="13">
        <v>3.7149999999999999</v>
      </c>
      <c r="G101" s="14" t="s">
        <v>12</v>
      </c>
      <c r="H101" s="13">
        <v>8.4500000000000006E-2</v>
      </c>
      <c r="I101" s="14" t="s">
        <v>13</v>
      </c>
      <c r="J101" s="3">
        <v>43.964497041420103</v>
      </c>
      <c r="K101" s="27" t="s">
        <v>36</v>
      </c>
      <c r="L101" s="3" t="s">
        <v>37</v>
      </c>
      <c r="M101" s="3" t="s">
        <v>32</v>
      </c>
      <c r="O101" s="21">
        <v>15</v>
      </c>
      <c r="P101" s="22">
        <v>7</v>
      </c>
    </row>
    <row r="102" spans="1:16" x14ac:dyDescent="0.2">
      <c r="A102">
        <v>2000</v>
      </c>
      <c r="B102" t="s">
        <v>10</v>
      </c>
      <c r="C102" s="1">
        <v>36627</v>
      </c>
      <c r="D102" s="4">
        <v>4</v>
      </c>
      <c r="E102" t="s">
        <v>14</v>
      </c>
      <c r="F102" s="13">
        <v>3.3149999999999999</v>
      </c>
      <c r="G102" s="14" t="s">
        <v>12</v>
      </c>
      <c r="H102" s="13">
        <v>7.6499999999999999E-2</v>
      </c>
      <c r="I102" s="14" t="s">
        <v>13</v>
      </c>
      <c r="J102" s="3">
        <v>43.3333333333333</v>
      </c>
      <c r="K102" s="27" t="s">
        <v>36</v>
      </c>
      <c r="L102" s="3" t="s">
        <v>37</v>
      </c>
      <c r="M102" s="3" t="s">
        <v>32</v>
      </c>
      <c r="O102" s="21">
        <v>15</v>
      </c>
      <c r="P102" s="22">
        <v>7</v>
      </c>
    </row>
    <row r="103" spans="1:16" x14ac:dyDescent="0.2">
      <c r="A103">
        <v>2000</v>
      </c>
      <c r="B103" t="s">
        <v>10</v>
      </c>
      <c r="C103" s="1">
        <v>36634</v>
      </c>
      <c r="D103" s="4">
        <v>4</v>
      </c>
      <c r="E103" t="s">
        <v>14</v>
      </c>
      <c r="F103" s="13">
        <v>3.2549999999999999</v>
      </c>
      <c r="G103" s="14" t="s">
        <v>12</v>
      </c>
      <c r="H103" s="13">
        <v>0.10299999999999999</v>
      </c>
      <c r="I103" s="14" t="s">
        <v>13</v>
      </c>
      <c r="J103" s="3">
        <v>31.601941747572798</v>
      </c>
      <c r="K103" s="27" t="s">
        <v>36</v>
      </c>
      <c r="L103" s="3" t="s">
        <v>37</v>
      </c>
      <c r="M103" s="3" t="s">
        <v>32</v>
      </c>
      <c r="O103" s="21">
        <v>15</v>
      </c>
      <c r="P103" s="22">
        <v>7</v>
      </c>
    </row>
    <row r="104" spans="1:16" x14ac:dyDescent="0.2">
      <c r="A104">
        <v>2000</v>
      </c>
      <c r="B104" t="s">
        <v>10</v>
      </c>
      <c r="C104" s="1">
        <v>36648</v>
      </c>
      <c r="D104" s="4">
        <v>5</v>
      </c>
      <c r="E104" t="s">
        <v>14</v>
      </c>
      <c r="F104" s="13">
        <v>3</v>
      </c>
      <c r="G104" s="14" t="s">
        <v>12</v>
      </c>
      <c r="H104" s="13">
        <v>5.7500000000000002E-2</v>
      </c>
      <c r="I104" s="14" t="s">
        <v>13</v>
      </c>
      <c r="J104" s="3">
        <v>52.173913043478301</v>
      </c>
      <c r="K104" s="27" t="s">
        <v>36</v>
      </c>
      <c r="L104" s="3" t="s">
        <v>37</v>
      </c>
      <c r="M104" s="3" t="s">
        <v>32</v>
      </c>
      <c r="O104" s="21">
        <v>15</v>
      </c>
      <c r="P104" s="22">
        <v>7</v>
      </c>
    </row>
    <row r="105" spans="1:16" x14ac:dyDescent="0.2">
      <c r="A105">
        <v>2000</v>
      </c>
      <c r="B105" t="s">
        <v>10</v>
      </c>
      <c r="C105" s="1">
        <v>36662</v>
      </c>
      <c r="D105" s="4">
        <v>5</v>
      </c>
      <c r="E105" t="s">
        <v>14</v>
      </c>
      <c r="F105" s="13">
        <v>2.8450000000000002</v>
      </c>
      <c r="G105" s="14" t="s">
        <v>12</v>
      </c>
      <c r="H105" s="13">
        <v>7.0999999999999994E-2</v>
      </c>
      <c r="I105" s="14" t="s">
        <v>13</v>
      </c>
      <c r="J105" s="3">
        <v>40.0704225352113</v>
      </c>
      <c r="K105" s="27" t="s">
        <v>36</v>
      </c>
      <c r="L105" s="3" t="s">
        <v>37</v>
      </c>
      <c r="M105" s="3" t="s">
        <v>32</v>
      </c>
      <c r="O105" s="21">
        <v>15</v>
      </c>
      <c r="P105" s="22">
        <v>7</v>
      </c>
    </row>
    <row r="106" spans="1:16" x14ac:dyDescent="0.2">
      <c r="A106">
        <v>2000</v>
      </c>
      <c r="B106" t="s">
        <v>10</v>
      </c>
      <c r="C106" s="1">
        <v>36676</v>
      </c>
      <c r="D106" s="4">
        <v>5</v>
      </c>
      <c r="E106" t="s">
        <v>14</v>
      </c>
      <c r="F106" s="13">
        <v>2.61</v>
      </c>
      <c r="G106" s="14" t="s">
        <v>12</v>
      </c>
      <c r="H106" s="13">
        <v>5.0500000000000003E-2</v>
      </c>
      <c r="I106" s="14" t="s">
        <v>13</v>
      </c>
      <c r="J106" s="3">
        <v>51.683168316831697</v>
      </c>
      <c r="K106" s="27" t="s">
        <v>36</v>
      </c>
      <c r="L106" s="3" t="s">
        <v>37</v>
      </c>
      <c r="M106" s="3" t="s">
        <v>32</v>
      </c>
      <c r="O106" s="21">
        <v>15</v>
      </c>
      <c r="P106" s="22">
        <v>7</v>
      </c>
    </row>
    <row r="107" spans="1:16" x14ac:dyDescent="0.2">
      <c r="A107">
        <v>2000</v>
      </c>
      <c r="B107" t="s">
        <v>10</v>
      </c>
      <c r="C107" s="1">
        <v>36690</v>
      </c>
      <c r="D107" s="4">
        <v>6</v>
      </c>
      <c r="E107" t="s">
        <v>15</v>
      </c>
      <c r="F107" s="13">
        <v>2.6</v>
      </c>
      <c r="G107" s="14" t="s">
        <v>12</v>
      </c>
      <c r="H107" s="13">
        <v>5.2499999999999998E-2</v>
      </c>
      <c r="I107" s="14" t="s">
        <v>13</v>
      </c>
      <c r="J107" s="3">
        <v>49.523809523809497</v>
      </c>
      <c r="K107" s="27" t="s">
        <v>36</v>
      </c>
      <c r="L107" s="3" t="s">
        <v>37</v>
      </c>
      <c r="M107" s="3" t="s">
        <v>32</v>
      </c>
      <c r="O107" s="21">
        <v>15</v>
      </c>
      <c r="P107" s="22">
        <v>7</v>
      </c>
    </row>
    <row r="108" spans="1:16" x14ac:dyDescent="0.2">
      <c r="A108">
        <v>2000</v>
      </c>
      <c r="B108" t="s">
        <v>10</v>
      </c>
      <c r="C108" s="1">
        <v>36704</v>
      </c>
      <c r="D108" s="4">
        <v>6</v>
      </c>
      <c r="E108" t="s">
        <v>15</v>
      </c>
      <c r="F108" s="13">
        <v>2.3849999999999998</v>
      </c>
      <c r="G108" s="14" t="s">
        <v>12</v>
      </c>
      <c r="H108" s="13">
        <v>3.0499999999999999E-2</v>
      </c>
      <c r="I108" s="14" t="s">
        <v>13</v>
      </c>
      <c r="J108" s="3">
        <v>78.1967213114754</v>
      </c>
      <c r="K108" s="27" t="s">
        <v>36</v>
      </c>
      <c r="L108" s="3" t="s">
        <v>37</v>
      </c>
      <c r="M108" s="3" t="s">
        <v>32</v>
      </c>
      <c r="O108" s="21">
        <v>15</v>
      </c>
      <c r="P108" s="22">
        <v>7</v>
      </c>
    </row>
    <row r="109" spans="1:16" x14ac:dyDescent="0.2">
      <c r="A109">
        <v>2000</v>
      </c>
      <c r="B109" t="s">
        <v>10</v>
      </c>
      <c r="C109" s="1">
        <v>36718</v>
      </c>
      <c r="D109" s="4">
        <v>7</v>
      </c>
      <c r="E109" t="s">
        <v>15</v>
      </c>
      <c r="F109" s="13">
        <v>2.69</v>
      </c>
      <c r="G109" s="14" t="s">
        <v>12</v>
      </c>
      <c r="H109" s="13">
        <v>4.3999999999999997E-2</v>
      </c>
      <c r="I109" s="14" t="s">
        <v>13</v>
      </c>
      <c r="J109" s="3">
        <v>61.136363636363598</v>
      </c>
      <c r="K109" s="27" t="s">
        <v>36</v>
      </c>
      <c r="L109" s="3" t="s">
        <v>37</v>
      </c>
      <c r="M109" s="3" t="s">
        <v>32</v>
      </c>
      <c r="O109" s="21">
        <v>15</v>
      </c>
      <c r="P109" s="22">
        <v>7</v>
      </c>
    </row>
    <row r="110" spans="1:16" x14ac:dyDescent="0.2">
      <c r="A110">
        <v>2000</v>
      </c>
      <c r="B110" t="s">
        <v>10</v>
      </c>
      <c r="C110" s="1">
        <v>36732</v>
      </c>
      <c r="D110" s="4">
        <v>7</v>
      </c>
      <c r="E110" t="s">
        <v>15</v>
      </c>
      <c r="F110" s="13">
        <v>2.585</v>
      </c>
      <c r="G110" s="14" t="s">
        <v>12</v>
      </c>
      <c r="H110" s="13">
        <v>2.4E-2</v>
      </c>
      <c r="I110" s="14" t="s">
        <v>13</v>
      </c>
      <c r="J110" s="3">
        <v>107.708333333333</v>
      </c>
      <c r="K110" s="27" t="s">
        <v>36</v>
      </c>
      <c r="L110" s="3" t="s">
        <v>37</v>
      </c>
      <c r="M110" s="3" t="s">
        <v>32</v>
      </c>
      <c r="O110" s="21">
        <v>15</v>
      </c>
      <c r="P110" s="22">
        <v>7</v>
      </c>
    </row>
    <row r="111" spans="1:16" x14ac:dyDescent="0.2">
      <c r="A111">
        <v>2000</v>
      </c>
      <c r="B111" t="s">
        <v>10</v>
      </c>
      <c r="C111" s="1">
        <v>36746</v>
      </c>
      <c r="D111" s="4">
        <v>8</v>
      </c>
      <c r="E111" t="s">
        <v>15</v>
      </c>
      <c r="F111" s="13">
        <v>2.41</v>
      </c>
      <c r="G111" s="14" t="s">
        <v>12</v>
      </c>
      <c r="H111" s="13">
        <v>4.5999999999999999E-2</v>
      </c>
      <c r="I111" s="14" t="s">
        <v>13</v>
      </c>
      <c r="J111" s="3">
        <v>52.3913043478261</v>
      </c>
      <c r="K111" s="27" t="s">
        <v>36</v>
      </c>
      <c r="L111" s="3" t="s">
        <v>37</v>
      </c>
      <c r="M111" s="3" t="s">
        <v>32</v>
      </c>
      <c r="O111" s="21">
        <v>15</v>
      </c>
      <c r="P111" s="22">
        <v>7</v>
      </c>
    </row>
    <row r="112" spans="1:16" x14ac:dyDescent="0.2">
      <c r="A112">
        <v>2000</v>
      </c>
      <c r="B112" t="s">
        <v>10</v>
      </c>
      <c r="C112" s="1">
        <v>36759</v>
      </c>
      <c r="D112" s="4">
        <v>8</v>
      </c>
      <c r="E112" t="s">
        <v>15</v>
      </c>
      <c r="F112" s="13">
        <v>2.1549999999999998</v>
      </c>
      <c r="G112" s="14" t="s">
        <v>12</v>
      </c>
      <c r="H112" s="13">
        <v>4.4999999999999998E-2</v>
      </c>
      <c r="I112" s="14" t="s">
        <v>13</v>
      </c>
      <c r="J112" s="3">
        <v>47.8888888888889</v>
      </c>
      <c r="K112" s="27" t="s">
        <v>36</v>
      </c>
      <c r="L112" s="3" t="s">
        <v>37</v>
      </c>
      <c r="M112" s="3" t="s">
        <v>32</v>
      </c>
      <c r="O112" s="21">
        <v>15</v>
      </c>
      <c r="P112" s="22">
        <v>7</v>
      </c>
    </row>
    <row r="113" spans="1:16" x14ac:dyDescent="0.2">
      <c r="A113">
        <v>2000</v>
      </c>
      <c r="B113" t="s">
        <v>10</v>
      </c>
      <c r="C113" s="1">
        <v>36774</v>
      </c>
      <c r="D113" s="4">
        <v>9</v>
      </c>
      <c r="E113" t="s">
        <v>15</v>
      </c>
      <c r="F113" s="13">
        <v>2.06</v>
      </c>
      <c r="G113" s="14" t="s">
        <v>12</v>
      </c>
      <c r="H113" s="13">
        <v>3.2000000000000001E-2</v>
      </c>
      <c r="I113" s="14" t="s">
        <v>13</v>
      </c>
      <c r="J113" s="3">
        <v>64.375</v>
      </c>
      <c r="K113" s="27" t="s">
        <v>36</v>
      </c>
      <c r="L113" s="3" t="s">
        <v>37</v>
      </c>
      <c r="M113" s="3" t="s">
        <v>32</v>
      </c>
      <c r="O113" s="21">
        <v>15</v>
      </c>
      <c r="P113" s="22">
        <v>7</v>
      </c>
    </row>
    <row r="114" spans="1:16" x14ac:dyDescent="0.2">
      <c r="A114">
        <v>2000</v>
      </c>
      <c r="B114" t="s">
        <v>10</v>
      </c>
      <c r="C114" s="1">
        <v>36788</v>
      </c>
      <c r="D114" s="4">
        <v>9</v>
      </c>
      <c r="E114" t="s">
        <v>15</v>
      </c>
      <c r="F114" s="13">
        <v>2.34</v>
      </c>
      <c r="G114" s="14" t="s">
        <v>12</v>
      </c>
      <c r="H114" s="13">
        <v>5.8999999999999997E-2</v>
      </c>
      <c r="I114" s="14" t="s">
        <v>13</v>
      </c>
      <c r="J114" s="3">
        <v>39.661016949152497</v>
      </c>
      <c r="K114" s="27" t="s">
        <v>36</v>
      </c>
      <c r="L114" s="3" t="s">
        <v>37</v>
      </c>
      <c r="M114" s="3" t="s">
        <v>32</v>
      </c>
      <c r="O114" s="21">
        <v>15</v>
      </c>
      <c r="P114" s="22">
        <v>7</v>
      </c>
    </row>
    <row r="115" spans="1:16" x14ac:dyDescent="0.2">
      <c r="A115">
        <v>2000</v>
      </c>
      <c r="B115" t="s">
        <v>10</v>
      </c>
      <c r="C115" s="1">
        <v>36802</v>
      </c>
      <c r="D115" s="4">
        <v>10</v>
      </c>
      <c r="E115" t="s">
        <v>16</v>
      </c>
      <c r="F115" s="13">
        <v>2.3650000000000002</v>
      </c>
      <c r="G115" s="14" t="s">
        <v>12</v>
      </c>
      <c r="H115" s="13">
        <v>0.06</v>
      </c>
      <c r="I115" s="14" t="s">
        <v>13</v>
      </c>
      <c r="J115" s="3">
        <v>39.4166666666667</v>
      </c>
      <c r="K115" s="27" t="s">
        <v>36</v>
      </c>
      <c r="L115" s="3" t="s">
        <v>37</v>
      </c>
      <c r="M115" s="3" t="s">
        <v>32</v>
      </c>
      <c r="O115" s="21">
        <v>15</v>
      </c>
      <c r="P115" s="22">
        <v>7</v>
      </c>
    </row>
    <row r="116" spans="1:16" x14ac:dyDescent="0.2">
      <c r="A116">
        <v>2000</v>
      </c>
      <c r="B116" t="s">
        <v>10</v>
      </c>
      <c r="C116" s="1">
        <v>36816</v>
      </c>
      <c r="D116" s="4">
        <v>10</v>
      </c>
      <c r="E116" t="s">
        <v>16</v>
      </c>
      <c r="F116" s="13">
        <v>2.6</v>
      </c>
      <c r="G116" s="14" t="s">
        <v>12</v>
      </c>
      <c r="H116" s="13">
        <v>8.0500000000000002E-2</v>
      </c>
      <c r="I116" s="14" t="s">
        <v>13</v>
      </c>
      <c r="J116" s="3">
        <v>32.2981366459627</v>
      </c>
      <c r="K116" s="27" t="s">
        <v>36</v>
      </c>
      <c r="L116" s="3" t="s">
        <v>37</v>
      </c>
      <c r="M116" s="3" t="s">
        <v>32</v>
      </c>
      <c r="O116" s="21">
        <v>15</v>
      </c>
      <c r="P116" s="22">
        <v>7</v>
      </c>
    </row>
    <row r="117" spans="1:16" x14ac:dyDescent="0.2">
      <c r="A117">
        <v>2000</v>
      </c>
      <c r="B117" t="s">
        <v>10</v>
      </c>
      <c r="C117" s="1">
        <v>36830</v>
      </c>
      <c r="D117" s="4">
        <v>10</v>
      </c>
      <c r="E117" t="s">
        <v>16</v>
      </c>
      <c r="F117" s="13">
        <v>2.57</v>
      </c>
      <c r="G117" s="14" t="s">
        <v>12</v>
      </c>
      <c r="H117" s="13">
        <v>0.1065</v>
      </c>
      <c r="I117" s="14" t="s">
        <v>13</v>
      </c>
      <c r="J117" s="3">
        <v>24.131455399061</v>
      </c>
      <c r="K117" s="27" t="s">
        <v>36</v>
      </c>
      <c r="L117" s="3" t="s">
        <v>37</v>
      </c>
      <c r="M117" s="3" t="s">
        <v>32</v>
      </c>
      <c r="O117" s="21">
        <v>15</v>
      </c>
      <c r="P117" s="22">
        <v>7</v>
      </c>
    </row>
    <row r="118" spans="1:16" x14ac:dyDescent="0.2">
      <c r="A118">
        <v>2000</v>
      </c>
      <c r="B118" t="s">
        <v>10</v>
      </c>
      <c r="C118" s="1">
        <v>36844</v>
      </c>
      <c r="D118" s="4">
        <v>11</v>
      </c>
      <c r="E118" t="s">
        <v>16</v>
      </c>
      <c r="F118" s="13">
        <v>2.56</v>
      </c>
      <c r="G118" s="14" t="s">
        <v>12</v>
      </c>
      <c r="H118" s="13">
        <v>0.13100000000000001</v>
      </c>
      <c r="I118" s="14" t="s">
        <v>13</v>
      </c>
      <c r="J118" s="3">
        <v>19.5419847328244</v>
      </c>
      <c r="K118" s="27" t="s">
        <v>36</v>
      </c>
      <c r="L118" s="3" t="s">
        <v>37</v>
      </c>
      <c r="M118" s="3" t="s">
        <v>32</v>
      </c>
      <c r="O118" s="21">
        <v>15</v>
      </c>
      <c r="P118" s="22">
        <v>7</v>
      </c>
    </row>
    <row r="119" spans="1:16" x14ac:dyDescent="0.2">
      <c r="A119" s="15">
        <v>2000</v>
      </c>
      <c r="B119" s="15" t="s">
        <v>10</v>
      </c>
      <c r="C119" s="16">
        <v>36858</v>
      </c>
      <c r="D119" s="17">
        <v>11</v>
      </c>
      <c r="E119" s="15" t="s">
        <v>16</v>
      </c>
      <c r="F119" s="18">
        <v>2.7</v>
      </c>
      <c r="G119" s="19" t="s">
        <v>12</v>
      </c>
      <c r="H119" s="18">
        <v>0.13700000000000001</v>
      </c>
      <c r="I119" s="19" t="s">
        <v>13</v>
      </c>
      <c r="J119" s="20">
        <v>19.7080291970803</v>
      </c>
      <c r="K119" s="31" t="s">
        <v>36</v>
      </c>
      <c r="L119" s="20" t="s">
        <v>37</v>
      </c>
      <c r="M119" s="20" t="s">
        <v>32</v>
      </c>
      <c r="O119" s="21">
        <v>15</v>
      </c>
      <c r="P119" s="22">
        <v>7</v>
      </c>
    </row>
    <row r="120" spans="1:16" x14ac:dyDescent="0.2">
      <c r="A120">
        <v>2001</v>
      </c>
      <c r="B120" t="s">
        <v>10</v>
      </c>
      <c r="C120" s="1">
        <v>36992</v>
      </c>
      <c r="D120" s="4">
        <v>4</v>
      </c>
      <c r="E120" t="s">
        <v>14</v>
      </c>
      <c r="F120" s="13">
        <v>2.74</v>
      </c>
      <c r="G120" s="14" t="s">
        <v>12</v>
      </c>
      <c r="H120" s="13">
        <v>8.3500000000000005E-2</v>
      </c>
      <c r="I120" s="14" t="s">
        <v>13</v>
      </c>
      <c r="J120" s="3">
        <v>32.814371257485</v>
      </c>
      <c r="K120" s="27" t="s">
        <v>36</v>
      </c>
      <c r="L120" s="3" t="s">
        <v>37</v>
      </c>
      <c r="M120" s="3" t="s">
        <v>32</v>
      </c>
      <c r="O120" s="21">
        <v>15</v>
      </c>
      <c r="P120" s="22">
        <v>7</v>
      </c>
    </row>
    <row r="121" spans="1:16" x14ac:dyDescent="0.2">
      <c r="A121">
        <v>2001</v>
      </c>
      <c r="B121" t="s">
        <v>10</v>
      </c>
      <c r="C121" s="1">
        <v>36999</v>
      </c>
      <c r="D121" s="4">
        <v>4</v>
      </c>
      <c r="E121" t="s">
        <v>14</v>
      </c>
      <c r="F121" s="13">
        <v>2.84</v>
      </c>
      <c r="G121" s="14" t="s">
        <v>12</v>
      </c>
      <c r="H121" s="13">
        <v>5.8999999999999997E-2</v>
      </c>
      <c r="I121" s="14" t="s">
        <v>13</v>
      </c>
      <c r="J121" s="3">
        <v>48.135593220338997</v>
      </c>
      <c r="K121" s="27" t="s">
        <v>36</v>
      </c>
      <c r="L121" s="3" t="s">
        <v>37</v>
      </c>
      <c r="M121" s="3" t="s">
        <v>32</v>
      </c>
      <c r="O121" s="21">
        <v>15</v>
      </c>
      <c r="P121" s="22">
        <v>7</v>
      </c>
    </row>
    <row r="122" spans="1:16" x14ac:dyDescent="0.2">
      <c r="A122">
        <v>2001</v>
      </c>
      <c r="B122" t="s">
        <v>10</v>
      </c>
      <c r="C122" s="1">
        <v>37011</v>
      </c>
      <c r="D122" s="4">
        <v>4</v>
      </c>
      <c r="E122" t="s">
        <v>14</v>
      </c>
      <c r="F122" s="13">
        <v>3.0550000000000002</v>
      </c>
      <c r="G122" s="14" t="s">
        <v>12</v>
      </c>
      <c r="H122" s="13">
        <v>7.9500000000000001E-2</v>
      </c>
      <c r="I122" s="14" t="s">
        <v>13</v>
      </c>
      <c r="J122" s="3">
        <v>38.427672955974799</v>
      </c>
      <c r="K122" s="27" t="s">
        <v>36</v>
      </c>
      <c r="L122" s="3" t="s">
        <v>37</v>
      </c>
      <c r="M122" s="3" t="s">
        <v>32</v>
      </c>
      <c r="O122" s="21">
        <v>15</v>
      </c>
      <c r="P122" s="22">
        <v>7</v>
      </c>
    </row>
    <row r="123" spans="1:16" x14ac:dyDescent="0.2">
      <c r="A123">
        <v>2001</v>
      </c>
      <c r="B123" t="s">
        <v>10</v>
      </c>
      <c r="C123" s="1">
        <v>37026</v>
      </c>
      <c r="D123" s="4">
        <v>5</v>
      </c>
      <c r="E123" t="s">
        <v>14</v>
      </c>
      <c r="F123" s="13">
        <v>3.15</v>
      </c>
      <c r="G123" s="14" t="s">
        <v>12</v>
      </c>
      <c r="H123" s="13">
        <v>6.9500000000000006E-2</v>
      </c>
      <c r="I123" s="14" t="s">
        <v>13</v>
      </c>
      <c r="J123" s="3">
        <v>45.323741007194201</v>
      </c>
      <c r="K123" s="27" t="s">
        <v>36</v>
      </c>
      <c r="L123" s="3" t="s">
        <v>37</v>
      </c>
      <c r="M123" s="3" t="s">
        <v>32</v>
      </c>
      <c r="O123" s="21">
        <v>15</v>
      </c>
      <c r="P123" s="22">
        <v>7</v>
      </c>
    </row>
    <row r="124" spans="1:16" x14ac:dyDescent="0.2">
      <c r="A124">
        <v>2001</v>
      </c>
      <c r="B124" t="s">
        <v>10</v>
      </c>
      <c r="C124" s="1">
        <v>37040</v>
      </c>
      <c r="D124" s="4">
        <v>5</v>
      </c>
      <c r="E124" t="s">
        <v>14</v>
      </c>
      <c r="F124" s="13">
        <v>2.9249999999999998</v>
      </c>
      <c r="G124" s="14" t="s">
        <v>12</v>
      </c>
      <c r="H124" s="13">
        <v>4.2500000000000003E-2</v>
      </c>
      <c r="I124" s="14" t="s">
        <v>13</v>
      </c>
      <c r="J124" s="3">
        <v>68.823529411764696</v>
      </c>
      <c r="K124" s="27" t="s">
        <v>36</v>
      </c>
      <c r="L124" s="3" t="s">
        <v>37</v>
      </c>
      <c r="M124" s="3" t="s">
        <v>32</v>
      </c>
      <c r="O124" s="21">
        <v>15</v>
      </c>
      <c r="P124" s="22">
        <v>7</v>
      </c>
    </row>
    <row r="125" spans="1:16" x14ac:dyDescent="0.2">
      <c r="A125">
        <v>2001</v>
      </c>
      <c r="B125" t="s">
        <v>10</v>
      </c>
      <c r="C125" s="1">
        <v>37054</v>
      </c>
      <c r="D125" s="4">
        <v>6</v>
      </c>
      <c r="E125" t="s">
        <v>15</v>
      </c>
      <c r="F125" s="13">
        <v>3.53</v>
      </c>
      <c r="G125" s="14" t="s">
        <v>12</v>
      </c>
      <c r="H125" s="13">
        <v>3.7499999999999999E-2</v>
      </c>
      <c r="I125" s="14" t="s">
        <v>13</v>
      </c>
      <c r="J125" s="3">
        <v>94.133333333333297</v>
      </c>
      <c r="K125" s="27" t="s">
        <v>36</v>
      </c>
      <c r="L125" s="3" t="s">
        <v>37</v>
      </c>
      <c r="M125" s="3" t="s">
        <v>32</v>
      </c>
      <c r="O125" s="21">
        <v>15</v>
      </c>
      <c r="P125" s="22">
        <v>7</v>
      </c>
    </row>
    <row r="126" spans="1:16" x14ac:dyDescent="0.2">
      <c r="A126">
        <v>2001</v>
      </c>
      <c r="B126" t="s">
        <v>10</v>
      </c>
      <c r="C126" s="1">
        <v>37068</v>
      </c>
      <c r="D126" s="4">
        <v>6</v>
      </c>
      <c r="E126" t="s">
        <v>15</v>
      </c>
      <c r="F126" s="13">
        <v>2.9249999999999998</v>
      </c>
      <c r="G126" s="14" t="s">
        <v>12</v>
      </c>
      <c r="H126" s="13">
        <v>3.1E-2</v>
      </c>
      <c r="I126" s="14" t="s">
        <v>13</v>
      </c>
      <c r="J126" s="3">
        <v>94.354838709677395</v>
      </c>
      <c r="K126" s="27" t="s">
        <v>36</v>
      </c>
      <c r="L126" s="3" t="s">
        <v>37</v>
      </c>
      <c r="M126" s="3" t="s">
        <v>32</v>
      </c>
      <c r="O126" s="21">
        <v>15</v>
      </c>
      <c r="P126" s="22">
        <v>7</v>
      </c>
    </row>
    <row r="127" spans="1:16" x14ac:dyDescent="0.2">
      <c r="A127">
        <v>2001</v>
      </c>
      <c r="B127" t="s">
        <v>10</v>
      </c>
      <c r="C127" s="1">
        <v>37082</v>
      </c>
      <c r="D127" s="4">
        <v>7</v>
      </c>
      <c r="E127" t="s">
        <v>15</v>
      </c>
      <c r="F127" s="13">
        <v>3.02</v>
      </c>
      <c r="G127" s="14" t="s">
        <v>12</v>
      </c>
      <c r="H127" s="13">
        <v>3.0499999999999999E-2</v>
      </c>
      <c r="I127" s="14" t="s">
        <v>13</v>
      </c>
      <c r="J127" s="3">
        <v>99.016393442622999</v>
      </c>
      <c r="K127" s="27" t="s">
        <v>36</v>
      </c>
      <c r="L127" s="3" t="s">
        <v>37</v>
      </c>
      <c r="M127" s="3" t="s">
        <v>32</v>
      </c>
      <c r="O127" s="21">
        <v>15</v>
      </c>
      <c r="P127" s="22">
        <v>7</v>
      </c>
    </row>
    <row r="128" spans="1:16" x14ac:dyDescent="0.2">
      <c r="A128">
        <v>2001</v>
      </c>
      <c r="B128" t="s">
        <v>10</v>
      </c>
      <c r="C128" s="1">
        <v>37096</v>
      </c>
      <c r="D128" s="4">
        <v>7</v>
      </c>
      <c r="E128" t="s">
        <v>15</v>
      </c>
      <c r="F128" s="13">
        <v>2.97</v>
      </c>
      <c r="G128" s="14" t="s">
        <v>12</v>
      </c>
      <c r="H128" s="13">
        <v>2.4E-2</v>
      </c>
      <c r="I128" s="14" t="s">
        <v>13</v>
      </c>
      <c r="J128" s="3">
        <v>123.75</v>
      </c>
      <c r="K128" s="27" t="s">
        <v>36</v>
      </c>
      <c r="L128" s="3" t="s">
        <v>37</v>
      </c>
      <c r="M128" s="3" t="s">
        <v>32</v>
      </c>
      <c r="O128" s="21">
        <v>15</v>
      </c>
      <c r="P128" s="22">
        <v>7</v>
      </c>
    </row>
    <row r="129" spans="1:16" x14ac:dyDescent="0.2">
      <c r="A129">
        <v>2001</v>
      </c>
      <c r="B129" t="s">
        <v>10</v>
      </c>
      <c r="C129" s="1">
        <v>37110</v>
      </c>
      <c r="D129" s="4">
        <v>8</v>
      </c>
      <c r="E129" t="s">
        <v>15</v>
      </c>
      <c r="F129" s="13">
        <v>2.8849999999999998</v>
      </c>
      <c r="G129" s="14" t="s">
        <v>12</v>
      </c>
      <c r="H129" s="13">
        <v>2.5499999999999998E-2</v>
      </c>
      <c r="I129" s="14" t="s">
        <v>13</v>
      </c>
      <c r="J129" s="3">
        <v>113.137254901961</v>
      </c>
      <c r="K129" s="27" t="s">
        <v>36</v>
      </c>
      <c r="L129" s="3" t="s">
        <v>37</v>
      </c>
      <c r="M129" s="3" t="s">
        <v>32</v>
      </c>
      <c r="O129" s="21">
        <v>15</v>
      </c>
      <c r="P129" s="22">
        <v>7</v>
      </c>
    </row>
    <row r="130" spans="1:16" x14ac:dyDescent="0.2">
      <c r="A130">
        <v>2001</v>
      </c>
      <c r="B130" t="s">
        <v>10</v>
      </c>
      <c r="C130" s="1">
        <v>37123</v>
      </c>
      <c r="D130" s="4">
        <v>8</v>
      </c>
      <c r="E130" t="s">
        <v>15</v>
      </c>
      <c r="F130" s="13">
        <v>2.7</v>
      </c>
      <c r="G130" s="14" t="s">
        <v>12</v>
      </c>
      <c r="H130" s="13">
        <v>0.03</v>
      </c>
      <c r="I130" s="14" t="s">
        <v>13</v>
      </c>
      <c r="J130" s="3">
        <v>90</v>
      </c>
      <c r="K130" s="27" t="s">
        <v>36</v>
      </c>
      <c r="L130" s="3" t="s">
        <v>37</v>
      </c>
      <c r="M130" s="3" t="s">
        <v>32</v>
      </c>
      <c r="O130" s="21">
        <v>15</v>
      </c>
      <c r="P130" s="22">
        <v>7</v>
      </c>
    </row>
    <row r="131" spans="1:16" x14ac:dyDescent="0.2">
      <c r="A131">
        <v>2001</v>
      </c>
      <c r="B131" t="s">
        <v>10</v>
      </c>
      <c r="C131" s="1">
        <v>37138</v>
      </c>
      <c r="D131" s="4">
        <v>9</v>
      </c>
      <c r="E131" t="s">
        <v>15</v>
      </c>
      <c r="F131" s="13">
        <v>2.4350000000000001</v>
      </c>
      <c r="G131" s="14" t="s">
        <v>12</v>
      </c>
      <c r="H131" s="13">
        <v>3.95E-2</v>
      </c>
      <c r="I131" s="14" t="s">
        <v>13</v>
      </c>
      <c r="J131" s="3">
        <v>61.645569620253198</v>
      </c>
      <c r="K131" s="27" t="s">
        <v>36</v>
      </c>
      <c r="L131" s="3" t="s">
        <v>37</v>
      </c>
      <c r="M131" s="3" t="s">
        <v>32</v>
      </c>
      <c r="O131" s="21">
        <v>15</v>
      </c>
      <c r="P131" s="22">
        <v>7</v>
      </c>
    </row>
    <row r="132" spans="1:16" x14ac:dyDescent="0.2">
      <c r="A132">
        <v>2001</v>
      </c>
      <c r="B132" t="s">
        <v>10</v>
      </c>
      <c r="C132" s="1">
        <v>37152</v>
      </c>
      <c r="D132" s="4">
        <v>9</v>
      </c>
      <c r="E132" t="s">
        <v>15</v>
      </c>
      <c r="F132" s="13">
        <v>2.4649999999999999</v>
      </c>
      <c r="G132" s="14" t="s">
        <v>12</v>
      </c>
      <c r="H132" s="13">
        <v>0.104</v>
      </c>
      <c r="I132" s="14" t="s">
        <v>13</v>
      </c>
      <c r="J132" s="3">
        <v>23.701923076923102</v>
      </c>
      <c r="K132" s="27" t="s">
        <v>36</v>
      </c>
      <c r="L132" s="3" t="s">
        <v>37</v>
      </c>
      <c r="M132" s="3" t="s">
        <v>32</v>
      </c>
      <c r="O132" s="21">
        <v>15</v>
      </c>
      <c r="P132" s="22">
        <v>7</v>
      </c>
    </row>
    <row r="133" spans="1:16" x14ac:dyDescent="0.2">
      <c r="A133">
        <v>2001</v>
      </c>
      <c r="B133" t="s">
        <v>10</v>
      </c>
      <c r="C133" s="1">
        <v>37167</v>
      </c>
      <c r="D133" s="4">
        <v>10</v>
      </c>
      <c r="E133" t="s">
        <v>16</v>
      </c>
      <c r="F133" s="13">
        <v>2.29</v>
      </c>
      <c r="G133" s="14" t="s">
        <v>12</v>
      </c>
      <c r="H133" s="13">
        <v>5.5E-2</v>
      </c>
      <c r="I133" s="14" t="s">
        <v>13</v>
      </c>
      <c r="J133" s="3">
        <v>41.636363636363598</v>
      </c>
      <c r="K133" s="27" t="s">
        <v>36</v>
      </c>
      <c r="L133" s="3" t="s">
        <v>37</v>
      </c>
      <c r="M133" s="3" t="s">
        <v>32</v>
      </c>
      <c r="O133" s="21">
        <v>15</v>
      </c>
      <c r="P133" s="22">
        <v>7</v>
      </c>
    </row>
    <row r="134" spans="1:16" x14ac:dyDescent="0.2">
      <c r="A134">
        <v>2001</v>
      </c>
      <c r="B134" t="s">
        <v>10</v>
      </c>
      <c r="C134" s="1">
        <v>37180</v>
      </c>
      <c r="D134" s="4">
        <v>10</v>
      </c>
      <c r="E134" t="s">
        <v>16</v>
      </c>
      <c r="F134" s="13">
        <v>2.165</v>
      </c>
      <c r="G134" s="14" t="s">
        <v>12</v>
      </c>
      <c r="H134" s="13">
        <v>9.35E-2</v>
      </c>
      <c r="I134" s="14" t="s">
        <v>13</v>
      </c>
      <c r="J134" s="3">
        <v>23.155080213903702</v>
      </c>
      <c r="K134" s="27" t="s">
        <v>36</v>
      </c>
      <c r="L134" s="3" t="s">
        <v>37</v>
      </c>
      <c r="M134" s="3" t="s">
        <v>32</v>
      </c>
      <c r="O134" s="21">
        <v>15</v>
      </c>
      <c r="P134" s="22">
        <v>7</v>
      </c>
    </row>
    <row r="135" spans="1:16" x14ac:dyDescent="0.2">
      <c r="A135">
        <v>2001</v>
      </c>
      <c r="B135" t="s">
        <v>10</v>
      </c>
      <c r="C135" s="1">
        <v>37194</v>
      </c>
      <c r="D135" s="4">
        <v>10</v>
      </c>
      <c r="E135" t="s">
        <v>16</v>
      </c>
      <c r="F135" s="13">
        <v>2.605</v>
      </c>
      <c r="G135" s="14" t="s">
        <v>12</v>
      </c>
      <c r="H135" s="13">
        <v>0.1605</v>
      </c>
      <c r="I135" s="14" t="s">
        <v>13</v>
      </c>
      <c r="J135" s="3">
        <v>16.2305295950156</v>
      </c>
      <c r="K135" s="27" t="s">
        <v>36</v>
      </c>
      <c r="L135" s="3" t="s">
        <v>37</v>
      </c>
      <c r="M135" s="3" t="s">
        <v>32</v>
      </c>
      <c r="O135" s="21">
        <v>15</v>
      </c>
      <c r="P135" s="22">
        <v>7</v>
      </c>
    </row>
    <row r="136" spans="1:16" x14ac:dyDescent="0.2">
      <c r="A136">
        <v>2001</v>
      </c>
      <c r="B136" t="s">
        <v>10</v>
      </c>
      <c r="C136" s="1">
        <v>37208</v>
      </c>
      <c r="D136" s="4">
        <v>11</v>
      </c>
      <c r="E136" t="s">
        <v>16</v>
      </c>
      <c r="F136" s="13">
        <v>2.72</v>
      </c>
      <c r="G136" s="14" t="s">
        <v>12</v>
      </c>
      <c r="H136" s="13">
        <v>0.16400000000000001</v>
      </c>
      <c r="I136" s="14" t="s">
        <v>13</v>
      </c>
      <c r="J136" s="3">
        <v>16.585365853658502</v>
      </c>
      <c r="K136" s="27" t="s">
        <v>36</v>
      </c>
      <c r="L136" s="3" t="s">
        <v>37</v>
      </c>
      <c r="M136" s="3" t="s">
        <v>32</v>
      </c>
      <c r="O136" s="21">
        <v>15</v>
      </c>
      <c r="P136" s="22">
        <v>7</v>
      </c>
    </row>
    <row r="137" spans="1:16" x14ac:dyDescent="0.2">
      <c r="A137">
        <v>2001</v>
      </c>
      <c r="B137" t="s">
        <v>10</v>
      </c>
      <c r="C137" s="1">
        <v>37222</v>
      </c>
      <c r="D137" s="4">
        <v>11</v>
      </c>
      <c r="E137" t="s">
        <v>16</v>
      </c>
      <c r="F137" s="13">
        <v>2.83</v>
      </c>
      <c r="G137" s="14" t="s">
        <v>12</v>
      </c>
      <c r="H137" s="13">
        <v>0.16400000000000001</v>
      </c>
      <c r="I137" s="14" t="s">
        <v>13</v>
      </c>
      <c r="J137" s="3">
        <v>17.256097560975601</v>
      </c>
      <c r="K137" s="27" t="s">
        <v>36</v>
      </c>
      <c r="L137" s="3" t="s">
        <v>37</v>
      </c>
      <c r="M137" s="3" t="s">
        <v>32</v>
      </c>
      <c r="O137" s="21">
        <v>15</v>
      </c>
      <c r="P137" s="22">
        <v>7</v>
      </c>
    </row>
    <row r="138" spans="1:16" x14ac:dyDescent="0.2">
      <c r="A138" s="15">
        <v>2001</v>
      </c>
      <c r="B138" s="15" t="s">
        <v>10</v>
      </c>
      <c r="C138" s="16">
        <v>37236</v>
      </c>
      <c r="D138" s="17">
        <v>12</v>
      </c>
      <c r="E138" s="15" t="s">
        <v>16</v>
      </c>
      <c r="F138" s="18">
        <v>2.95</v>
      </c>
      <c r="G138" s="19" t="s">
        <v>12</v>
      </c>
      <c r="H138" s="18">
        <v>0.1515</v>
      </c>
      <c r="I138" s="19" t="s">
        <v>13</v>
      </c>
      <c r="J138" s="20">
        <v>19.471947194719501</v>
      </c>
      <c r="K138" s="31" t="s">
        <v>36</v>
      </c>
      <c r="L138" s="20" t="s">
        <v>37</v>
      </c>
      <c r="M138" s="20" t="s">
        <v>32</v>
      </c>
      <c r="O138" s="21">
        <v>15</v>
      </c>
      <c r="P138" s="22">
        <v>7</v>
      </c>
    </row>
    <row r="139" spans="1:16" x14ac:dyDescent="0.2">
      <c r="A139">
        <v>2002</v>
      </c>
      <c r="B139" t="s">
        <v>10</v>
      </c>
      <c r="C139" s="1">
        <v>37279</v>
      </c>
      <c r="D139" s="4">
        <v>1</v>
      </c>
      <c r="E139" t="s">
        <v>11</v>
      </c>
      <c r="F139" s="13">
        <v>3.55</v>
      </c>
      <c r="G139" s="14" t="s">
        <v>12</v>
      </c>
      <c r="H139" s="13">
        <v>0.115</v>
      </c>
      <c r="I139" s="14" t="s">
        <v>13</v>
      </c>
      <c r="J139" s="3">
        <v>30.869565217391301</v>
      </c>
      <c r="K139" s="27" t="s">
        <v>38</v>
      </c>
      <c r="L139" s="3" t="s">
        <v>39</v>
      </c>
      <c r="M139" s="3" t="s">
        <v>32</v>
      </c>
      <c r="O139" s="21">
        <v>15</v>
      </c>
      <c r="P139" s="22">
        <v>7</v>
      </c>
    </row>
    <row r="140" spans="1:16" x14ac:dyDescent="0.2">
      <c r="A140">
        <v>2002</v>
      </c>
      <c r="B140" t="s">
        <v>10</v>
      </c>
      <c r="C140" s="1">
        <v>37308</v>
      </c>
      <c r="D140" s="4">
        <v>2</v>
      </c>
      <c r="E140" t="s">
        <v>11</v>
      </c>
      <c r="F140" s="13">
        <v>3.0550000000000002</v>
      </c>
      <c r="G140" s="14" t="s">
        <v>12</v>
      </c>
      <c r="H140" s="13">
        <v>8.6499999999999994E-2</v>
      </c>
      <c r="I140" s="14" t="s">
        <v>13</v>
      </c>
      <c r="J140" s="3">
        <v>35.317919075144502</v>
      </c>
      <c r="K140" s="27" t="s">
        <v>36</v>
      </c>
      <c r="L140" s="3" t="s">
        <v>37</v>
      </c>
      <c r="M140" s="3" t="s">
        <v>32</v>
      </c>
      <c r="O140" s="21">
        <v>15</v>
      </c>
      <c r="P140" s="22">
        <v>7</v>
      </c>
    </row>
    <row r="141" spans="1:16" x14ac:dyDescent="0.2">
      <c r="A141">
        <v>2002</v>
      </c>
      <c r="B141" t="s">
        <v>10</v>
      </c>
      <c r="C141" s="1">
        <v>37334</v>
      </c>
      <c r="D141" s="4">
        <v>3</v>
      </c>
      <c r="E141" t="s">
        <v>11</v>
      </c>
      <c r="F141" s="13">
        <v>3.26</v>
      </c>
      <c r="G141" s="14" t="s">
        <v>12</v>
      </c>
      <c r="H141" s="13">
        <v>7.3999999999999996E-2</v>
      </c>
      <c r="I141" s="14" t="s">
        <v>13</v>
      </c>
      <c r="J141" s="3">
        <v>44.054054054054099</v>
      </c>
      <c r="K141" s="27" t="s">
        <v>40</v>
      </c>
      <c r="L141" s="3" t="s">
        <v>41</v>
      </c>
      <c r="M141" s="3" t="s">
        <v>32</v>
      </c>
      <c r="O141" s="21">
        <v>15</v>
      </c>
      <c r="P141" s="22">
        <v>7</v>
      </c>
    </row>
    <row r="142" spans="1:16" x14ac:dyDescent="0.2">
      <c r="A142">
        <v>2002</v>
      </c>
      <c r="B142" t="s">
        <v>10</v>
      </c>
      <c r="C142" s="1">
        <v>37348</v>
      </c>
      <c r="D142" s="4">
        <v>4</v>
      </c>
      <c r="E142" t="s">
        <v>14</v>
      </c>
      <c r="F142" s="13">
        <v>3.15</v>
      </c>
      <c r="G142" s="14" t="s">
        <v>12</v>
      </c>
      <c r="H142" s="13">
        <v>5.8500000000000003E-2</v>
      </c>
      <c r="I142" s="14" t="s">
        <v>13</v>
      </c>
      <c r="J142" s="3">
        <v>53.846153846153797</v>
      </c>
      <c r="K142" s="27" t="s">
        <v>42</v>
      </c>
      <c r="L142" s="3" t="s">
        <v>43</v>
      </c>
      <c r="M142" s="3" t="s">
        <v>32</v>
      </c>
      <c r="O142" s="21">
        <v>15</v>
      </c>
      <c r="P142" s="22">
        <v>7</v>
      </c>
    </row>
    <row r="143" spans="1:16" x14ac:dyDescent="0.2">
      <c r="A143">
        <v>2002</v>
      </c>
      <c r="B143" t="s">
        <v>10</v>
      </c>
      <c r="C143" s="1">
        <v>37362</v>
      </c>
      <c r="D143" s="4">
        <v>4</v>
      </c>
      <c r="E143" t="s">
        <v>14</v>
      </c>
      <c r="F143" s="13">
        <v>2.7850000000000001</v>
      </c>
      <c r="G143" s="14" t="s">
        <v>12</v>
      </c>
      <c r="H143" s="13">
        <v>9.5000000000000001E-2</v>
      </c>
      <c r="I143" s="14" t="s">
        <v>13</v>
      </c>
      <c r="J143" s="3">
        <v>29.315789473684202</v>
      </c>
      <c r="K143" s="27" t="s">
        <v>42</v>
      </c>
      <c r="L143" s="3" t="s">
        <v>43</v>
      </c>
      <c r="M143" s="3" t="s">
        <v>32</v>
      </c>
      <c r="O143" s="21">
        <v>15</v>
      </c>
      <c r="P143" s="22">
        <v>7</v>
      </c>
    </row>
    <row r="144" spans="1:16" x14ac:dyDescent="0.2">
      <c r="A144">
        <v>2002</v>
      </c>
      <c r="B144" t="s">
        <v>10</v>
      </c>
      <c r="C144" s="1">
        <v>37376</v>
      </c>
      <c r="D144" s="4">
        <v>4</v>
      </c>
      <c r="E144" t="s">
        <v>14</v>
      </c>
      <c r="F144" s="13">
        <v>2.7549999999999999</v>
      </c>
      <c r="G144" s="14" t="s">
        <v>12</v>
      </c>
      <c r="H144" s="13">
        <v>4.2999999999999997E-2</v>
      </c>
      <c r="I144" s="14" t="s">
        <v>13</v>
      </c>
      <c r="J144" s="3">
        <v>64.069767441860506</v>
      </c>
      <c r="K144" s="27" t="s">
        <v>44</v>
      </c>
      <c r="L144" s="3" t="s">
        <v>45</v>
      </c>
      <c r="M144" s="3" t="s">
        <v>32</v>
      </c>
      <c r="O144" s="21">
        <v>15</v>
      </c>
      <c r="P144" s="22">
        <v>7</v>
      </c>
    </row>
    <row r="145" spans="1:16" x14ac:dyDescent="0.2">
      <c r="A145">
        <v>2002</v>
      </c>
      <c r="B145" t="s">
        <v>10</v>
      </c>
      <c r="C145" s="1">
        <v>37391</v>
      </c>
      <c r="D145" s="4">
        <v>5</v>
      </c>
      <c r="E145" t="s">
        <v>14</v>
      </c>
      <c r="F145" s="13">
        <v>2.73</v>
      </c>
      <c r="G145" s="14" t="s">
        <v>12</v>
      </c>
      <c r="H145" s="13">
        <v>5.5500000000000001E-2</v>
      </c>
      <c r="I145" s="14" t="s">
        <v>13</v>
      </c>
      <c r="J145" s="3">
        <v>49.1891891891892</v>
      </c>
      <c r="K145" s="27" t="s">
        <v>36</v>
      </c>
      <c r="L145" s="3" t="s">
        <v>37</v>
      </c>
      <c r="M145" s="3" t="s">
        <v>32</v>
      </c>
      <c r="O145" s="21">
        <v>15</v>
      </c>
      <c r="P145" s="22">
        <v>7</v>
      </c>
    </row>
    <row r="146" spans="1:16" x14ac:dyDescent="0.2">
      <c r="A146">
        <v>2002</v>
      </c>
      <c r="B146" t="s">
        <v>10</v>
      </c>
      <c r="C146" s="1">
        <v>37404</v>
      </c>
      <c r="D146" s="4">
        <v>5</v>
      </c>
      <c r="E146" t="s">
        <v>14</v>
      </c>
      <c r="F146" s="13">
        <v>2.4049999999999998</v>
      </c>
      <c r="G146" s="14" t="s">
        <v>12</v>
      </c>
      <c r="H146" s="13">
        <v>3.3000000000000002E-2</v>
      </c>
      <c r="I146" s="14" t="s">
        <v>13</v>
      </c>
      <c r="J146" s="3">
        <v>72.878787878787904</v>
      </c>
      <c r="K146" s="27" t="s">
        <v>40</v>
      </c>
      <c r="L146" s="3" t="s">
        <v>41</v>
      </c>
      <c r="M146" s="3" t="s">
        <v>32</v>
      </c>
      <c r="O146" s="21">
        <v>15</v>
      </c>
      <c r="P146" s="22">
        <v>7</v>
      </c>
    </row>
    <row r="147" spans="1:16" x14ac:dyDescent="0.2">
      <c r="A147">
        <v>2002</v>
      </c>
      <c r="B147" t="s">
        <v>10</v>
      </c>
      <c r="C147" s="1">
        <v>37418</v>
      </c>
      <c r="D147" s="4">
        <v>6</v>
      </c>
      <c r="E147" t="s">
        <v>15</v>
      </c>
      <c r="F147" s="13">
        <v>2.64</v>
      </c>
      <c r="G147" s="14" t="s">
        <v>12</v>
      </c>
      <c r="H147" s="13">
        <v>3.5499999999999997E-2</v>
      </c>
      <c r="I147" s="14" t="s">
        <v>13</v>
      </c>
      <c r="J147" s="3">
        <v>74.366197183098606</v>
      </c>
      <c r="K147" s="27" t="s">
        <v>36</v>
      </c>
      <c r="L147" s="3" t="s">
        <v>37</v>
      </c>
      <c r="M147" s="3" t="s">
        <v>32</v>
      </c>
      <c r="O147" s="21">
        <v>15</v>
      </c>
      <c r="P147" s="22">
        <v>7</v>
      </c>
    </row>
    <row r="148" spans="1:16" x14ac:dyDescent="0.2">
      <c r="A148">
        <v>2002</v>
      </c>
      <c r="B148" t="s">
        <v>10</v>
      </c>
      <c r="C148" s="1">
        <v>37432</v>
      </c>
      <c r="D148" s="4">
        <v>6</v>
      </c>
      <c r="E148" t="s">
        <v>15</v>
      </c>
      <c r="F148" s="13">
        <v>2.4950000000000001</v>
      </c>
      <c r="G148" s="14" t="s">
        <v>12</v>
      </c>
      <c r="H148" s="13">
        <v>0.03</v>
      </c>
      <c r="I148" s="14" t="s">
        <v>13</v>
      </c>
      <c r="J148" s="3">
        <v>83.1666666666667</v>
      </c>
      <c r="K148" s="27" t="s">
        <v>38</v>
      </c>
      <c r="L148" s="3" t="s">
        <v>39</v>
      </c>
      <c r="M148" s="3" t="s">
        <v>32</v>
      </c>
      <c r="O148" s="21">
        <v>15</v>
      </c>
      <c r="P148" s="22">
        <v>7</v>
      </c>
    </row>
    <row r="149" spans="1:16" x14ac:dyDescent="0.2">
      <c r="A149">
        <v>2002</v>
      </c>
      <c r="B149" t="s">
        <v>10</v>
      </c>
      <c r="C149" s="1">
        <v>37445</v>
      </c>
      <c r="D149" s="4">
        <v>7</v>
      </c>
      <c r="E149" t="s">
        <v>15</v>
      </c>
      <c r="F149" s="13">
        <v>2.39</v>
      </c>
      <c r="G149" s="14" t="s">
        <v>12</v>
      </c>
      <c r="H149" s="13">
        <v>0.04</v>
      </c>
      <c r="I149" s="14" t="s">
        <v>13</v>
      </c>
      <c r="J149" s="3">
        <v>59.75</v>
      </c>
      <c r="K149" s="27" t="s">
        <v>40</v>
      </c>
      <c r="L149" s="3" t="s">
        <v>41</v>
      </c>
      <c r="M149" s="3" t="s">
        <v>32</v>
      </c>
      <c r="O149" s="21">
        <v>15</v>
      </c>
      <c r="P149" s="22">
        <v>7</v>
      </c>
    </row>
    <row r="150" spans="1:16" x14ac:dyDescent="0.2">
      <c r="A150">
        <v>2002</v>
      </c>
      <c r="B150" t="s">
        <v>10</v>
      </c>
      <c r="C150" s="1">
        <v>37461</v>
      </c>
      <c r="D150" s="4">
        <v>7</v>
      </c>
      <c r="E150" t="s">
        <v>15</v>
      </c>
      <c r="F150" s="13">
        <v>1.9750000000000001</v>
      </c>
      <c r="G150" s="14" t="s">
        <v>12</v>
      </c>
      <c r="H150" s="13">
        <v>3.4000000000000002E-2</v>
      </c>
      <c r="I150" s="14" t="s">
        <v>13</v>
      </c>
      <c r="J150" s="3">
        <v>58.088235294117602</v>
      </c>
      <c r="K150" s="27" t="s">
        <v>36</v>
      </c>
      <c r="L150" s="3" t="s">
        <v>37</v>
      </c>
      <c r="M150" s="3" t="s">
        <v>32</v>
      </c>
      <c r="O150" s="21">
        <v>15</v>
      </c>
      <c r="P150" s="22">
        <v>7</v>
      </c>
    </row>
    <row r="151" spans="1:16" x14ac:dyDescent="0.2">
      <c r="A151">
        <v>2002</v>
      </c>
      <c r="B151" t="s">
        <v>10</v>
      </c>
      <c r="C151" s="1">
        <v>37474</v>
      </c>
      <c r="D151" s="4">
        <v>8</v>
      </c>
      <c r="E151" t="s">
        <v>15</v>
      </c>
      <c r="F151" s="13">
        <v>1.84</v>
      </c>
      <c r="G151" s="14" t="s">
        <v>12</v>
      </c>
      <c r="H151" s="13">
        <v>6.2E-2</v>
      </c>
      <c r="I151" s="14" t="s">
        <v>13</v>
      </c>
      <c r="J151" s="3">
        <v>29.677419354838701</v>
      </c>
      <c r="K151" s="27" t="s">
        <v>36</v>
      </c>
      <c r="L151" s="3" t="s">
        <v>37</v>
      </c>
      <c r="M151" s="3" t="s">
        <v>32</v>
      </c>
      <c r="O151" s="21">
        <v>15</v>
      </c>
      <c r="P151" s="22">
        <v>7</v>
      </c>
    </row>
    <row r="152" spans="1:16" x14ac:dyDescent="0.2">
      <c r="A152">
        <v>2002</v>
      </c>
      <c r="B152" t="s">
        <v>10</v>
      </c>
      <c r="C152" s="1">
        <v>37488</v>
      </c>
      <c r="D152" s="4">
        <v>8</v>
      </c>
      <c r="E152" t="s">
        <v>15</v>
      </c>
      <c r="F152" s="13">
        <v>1.58</v>
      </c>
      <c r="G152" s="14" t="s">
        <v>12</v>
      </c>
      <c r="H152" s="13">
        <v>4.7500000000000001E-2</v>
      </c>
      <c r="I152" s="14" t="s">
        <v>13</v>
      </c>
      <c r="J152" s="3">
        <v>33.2631578947368</v>
      </c>
      <c r="K152" s="27" t="s">
        <v>36</v>
      </c>
      <c r="L152" s="3" t="s">
        <v>37</v>
      </c>
      <c r="M152" s="3" t="s">
        <v>32</v>
      </c>
      <c r="O152" s="21">
        <v>15</v>
      </c>
      <c r="P152" s="22">
        <v>7</v>
      </c>
    </row>
    <row r="153" spans="1:16" x14ac:dyDescent="0.2">
      <c r="A153">
        <v>2002</v>
      </c>
      <c r="B153" t="s">
        <v>10</v>
      </c>
      <c r="C153" s="1">
        <v>37503</v>
      </c>
      <c r="D153" s="4">
        <v>9</v>
      </c>
      <c r="E153" t="s">
        <v>15</v>
      </c>
      <c r="F153" s="13">
        <v>1.385</v>
      </c>
      <c r="G153" s="14" t="s">
        <v>12</v>
      </c>
      <c r="H153" s="13">
        <v>3.7999999999999999E-2</v>
      </c>
      <c r="I153" s="14" t="s">
        <v>13</v>
      </c>
      <c r="J153" s="3">
        <v>36.447368421052602</v>
      </c>
      <c r="K153" s="27" t="s">
        <v>36</v>
      </c>
      <c r="L153" s="3" t="s">
        <v>37</v>
      </c>
      <c r="M153" s="3" t="s">
        <v>32</v>
      </c>
      <c r="O153" s="21">
        <v>15</v>
      </c>
      <c r="P153" s="22">
        <v>7</v>
      </c>
    </row>
    <row r="154" spans="1:16" x14ac:dyDescent="0.2">
      <c r="A154">
        <v>2002</v>
      </c>
      <c r="B154" t="s">
        <v>10</v>
      </c>
      <c r="C154" s="1">
        <v>37516</v>
      </c>
      <c r="D154" s="4">
        <v>9</v>
      </c>
      <c r="E154" t="s">
        <v>15</v>
      </c>
      <c r="F154" s="13">
        <v>1.2949999999999999</v>
      </c>
      <c r="G154" s="14" t="s">
        <v>12</v>
      </c>
      <c r="H154" s="13">
        <v>4.2000000000000003E-2</v>
      </c>
      <c r="I154" s="14" t="s">
        <v>13</v>
      </c>
      <c r="J154" s="3">
        <v>30.8333333333333</v>
      </c>
      <c r="K154" s="27" t="s">
        <v>36</v>
      </c>
      <c r="L154" s="3" t="s">
        <v>37</v>
      </c>
      <c r="M154" s="3" t="s">
        <v>32</v>
      </c>
      <c r="O154" s="21">
        <v>15</v>
      </c>
      <c r="P154" s="22">
        <v>7</v>
      </c>
    </row>
    <row r="155" spans="1:16" x14ac:dyDescent="0.2">
      <c r="A155">
        <v>2002</v>
      </c>
      <c r="B155" t="s">
        <v>10</v>
      </c>
      <c r="C155" s="1">
        <v>37531</v>
      </c>
      <c r="D155" s="4">
        <v>10</v>
      </c>
      <c r="E155" t="s">
        <v>16</v>
      </c>
      <c r="F155" s="13">
        <v>1.4</v>
      </c>
      <c r="G155" s="14" t="s">
        <v>12</v>
      </c>
      <c r="H155" s="13">
        <v>4.3999999999999997E-2</v>
      </c>
      <c r="I155" s="14" t="s">
        <v>13</v>
      </c>
      <c r="J155" s="3">
        <v>31.818181818181799</v>
      </c>
      <c r="K155" s="27" t="s">
        <v>38</v>
      </c>
      <c r="L155" s="3" t="s">
        <v>39</v>
      </c>
      <c r="M155" s="3" t="s">
        <v>32</v>
      </c>
      <c r="O155" s="21">
        <v>15</v>
      </c>
      <c r="P155" s="22">
        <v>7</v>
      </c>
    </row>
    <row r="156" spans="1:16" x14ac:dyDescent="0.2">
      <c r="A156">
        <v>2002</v>
      </c>
      <c r="B156" t="s">
        <v>10</v>
      </c>
      <c r="C156" s="1">
        <v>37544</v>
      </c>
      <c r="D156" s="4">
        <v>10</v>
      </c>
      <c r="E156" t="s">
        <v>16</v>
      </c>
      <c r="F156" s="13">
        <v>1.845</v>
      </c>
      <c r="G156" s="14" t="s">
        <v>12</v>
      </c>
      <c r="H156" s="13">
        <v>0.1215</v>
      </c>
      <c r="I156" s="14" t="s">
        <v>13</v>
      </c>
      <c r="J156" s="3">
        <v>15.185185185185199</v>
      </c>
      <c r="K156" s="27" t="s">
        <v>36</v>
      </c>
      <c r="L156" s="3" t="s">
        <v>37</v>
      </c>
      <c r="M156" s="3" t="s">
        <v>32</v>
      </c>
      <c r="O156" s="21">
        <v>15</v>
      </c>
      <c r="P156" s="22">
        <v>7</v>
      </c>
    </row>
    <row r="157" spans="1:16" x14ac:dyDescent="0.2">
      <c r="A157">
        <v>2002</v>
      </c>
      <c r="B157" t="s">
        <v>10</v>
      </c>
      <c r="C157" s="1">
        <v>37558</v>
      </c>
      <c r="D157" s="4">
        <v>10</v>
      </c>
      <c r="E157" t="s">
        <v>16</v>
      </c>
      <c r="F157" s="13">
        <v>2.41</v>
      </c>
      <c r="G157" s="14" t="s">
        <v>12</v>
      </c>
      <c r="H157" s="13">
        <v>0.17349999999999999</v>
      </c>
      <c r="I157" s="14" t="s">
        <v>13</v>
      </c>
      <c r="J157" s="3">
        <v>13.8904899135447</v>
      </c>
      <c r="K157" s="27" t="s">
        <v>36</v>
      </c>
      <c r="L157" s="3" t="s">
        <v>37</v>
      </c>
      <c r="M157" s="3" t="s">
        <v>32</v>
      </c>
      <c r="O157" s="21">
        <v>15</v>
      </c>
      <c r="P157" s="22">
        <v>7</v>
      </c>
    </row>
    <row r="158" spans="1:16" x14ac:dyDescent="0.2">
      <c r="A158">
        <v>2002</v>
      </c>
      <c r="B158" t="s">
        <v>10</v>
      </c>
      <c r="C158" s="1">
        <v>37572</v>
      </c>
      <c r="D158" s="4">
        <v>11</v>
      </c>
      <c r="E158" t="s">
        <v>16</v>
      </c>
      <c r="F158" s="13">
        <v>2.4849999999999999</v>
      </c>
      <c r="G158" s="14" t="s">
        <v>12</v>
      </c>
      <c r="H158" s="13">
        <v>0.16750000000000001</v>
      </c>
      <c r="I158" s="14" t="s">
        <v>13</v>
      </c>
      <c r="J158" s="3">
        <v>14.835820895522399</v>
      </c>
      <c r="K158" s="27" t="s">
        <v>36</v>
      </c>
      <c r="L158" s="3" t="s">
        <v>37</v>
      </c>
      <c r="M158" s="3" t="s">
        <v>32</v>
      </c>
      <c r="O158" s="21">
        <v>15</v>
      </c>
      <c r="P158" s="22">
        <v>7</v>
      </c>
    </row>
    <row r="159" spans="1:16" x14ac:dyDescent="0.2">
      <c r="A159">
        <v>2002</v>
      </c>
      <c r="B159" t="s">
        <v>10</v>
      </c>
      <c r="C159" s="1">
        <v>37586</v>
      </c>
      <c r="D159" s="4">
        <v>11</v>
      </c>
      <c r="E159" t="s">
        <v>16</v>
      </c>
      <c r="F159" s="13">
        <v>2.52</v>
      </c>
      <c r="G159" s="14" t="s">
        <v>12</v>
      </c>
      <c r="H159" s="13">
        <v>0.153</v>
      </c>
      <c r="I159" s="14" t="s">
        <v>13</v>
      </c>
      <c r="J159" s="3">
        <v>16.470588235294102</v>
      </c>
      <c r="K159" s="27" t="s">
        <v>36</v>
      </c>
      <c r="L159" s="3" t="s">
        <v>37</v>
      </c>
      <c r="M159" s="3" t="s">
        <v>32</v>
      </c>
      <c r="O159" s="21">
        <v>15</v>
      </c>
      <c r="P159" s="22">
        <v>7</v>
      </c>
    </row>
    <row r="160" spans="1:16" x14ac:dyDescent="0.2">
      <c r="A160" s="15">
        <v>2002</v>
      </c>
      <c r="B160" s="15" t="s">
        <v>10</v>
      </c>
      <c r="C160" s="16">
        <v>37602</v>
      </c>
      <c r="D160" s="17">
        <v>12</v>
      </c>
      <c r="E160" s="15" t="s">
        <v>16</v>
      </c>
      <c r="F160" s="18">
        <v>3.16</v>
      </c>
      <c r="G160" s="19" t="s">
        <v>12</v>
      </c>
      <c r="H160" s="18">
        <v>0.1305</v>
      </c>
      <c r="I160" s="19" t="s">
        <v>13</v>
      </c>
      <c r="J160" s="20">
        <v>24.2145593869732</v>
      </c>
      <c r="K160" s="31" t="s">
        <v>36</v>
      </c>
      <c r="L160" s="20" t="s">
        <v>37</v>
      </c>
      <c r="M160" s="20" t="s">
        <v>32</v>
      </c>
      <c r="O160" s="21">
        <v>15</v>
      </c>
      <c r="P160" s="22">
        <v>7</v>
      </c>
    </row>
    <row r="161" spans="1:16" x14ac:dyDescent="0.2">
      <c r="A161">
        <v>2003</v>
      </c>
      <c r="B161" t="s">
        <v>10</v>
      </c>
      <c r="C161" s="1">
        <v>37628</v>
      </c>
      <c r="D161" s="4">
        <v>1</v>
      </c>
      <c r="E161" t="s">
        <v>11</v>
      </c>
      <c r="F161" s="13">
        <v>2.86</v>
      </c>
      <c r="G161" s="14" t="s">
        <v>12</v>
      </c>
      <c r="H161" s="13">
        <v>0.1095</v>
      </c>
      <c r="I161" s="14" t="s">
        <v>13</v>
      </c>
      <c r="J161" s="3">
        <v>26.118721461187199</v>
      </c>
      <c r="K161" s="27" t="s">
        <v>36</v>
      </c>
      <c r="L161" s="3" t="s">
        <v>37</v>
      </c>
      <c r="M161" s="3" t="s">
        <v>32</v>
      </c>
      <c r="O161" s="21">
        <v>15</v>
      </c>
      <c r="P161" s="22">
        <v>7</v>
      </c>
    </row>
    <row r="162" spans="1:16" x14ac:dyDescent="0.2">
      <c r="A162">
        <v>2003</v>
      </c>
      <c r="B162" t="s">
        <v>10</v>
      </c>
      <c r="C162" s="1">
        <v>37712</v>
      </c>
      <c r="D162" s="4">
        <v>4</v>
      </c>
      <c r="E162" t="s">
        <v>14</v>
      </c>
      <c r="F162" s="13">
        <v>2.8450000000000002</v>
      </c>
      <c r="G162" s="14" t="s">
        <v>12</v>
      </c>
      <c r="H162" s="13">
        <v>7.0000000000000007E-2</v>
      </c>
      <c r="I162" s="14" t="s">
        <v>13</v>
      </c>
      <c r="J162" s="3">
        <v>40.642857142857103</v>
      </c>
      <c r="K162" s="27" t="s">
        <v>36</v>
      </c>
      <c r="L162" s="3" t="s">
        <v>37</v>
      </c>
      <c r="M162" s="3" t="s">
        <v>32</v>
      </c>
      <c r="O162" s="21">
        <v>15</v>
      </c>
      <c r="P162" s="22">
        <v>7</v>
      </c>
    </row>
    <row r="163" spans="1:16" x14ac:dyDescent="0.2">
      <c r="A163">
        <v>2003</v>
      </c>
      <c r="B163" t="s">
        <v>10</v>
      </c>
      <c r="C163" s="1">
        <v>37726</v>
      </c>
      <c r="D163" s="4">
        <v>4</v>
      </c>
      <c r="E163" t="s">
        <v>14</v>
      </c>
      <c r="F163" s="13">
        <v>2.89</v>
      </c>
      <c r="G163" s="14" t="s">
        <v>12</v>
      </c>
      <c r="H163" s="13">
        <v>7.4999999999999997E-2</v>
      </c>
      <c r="I163" s="14" t="s">
        <v>13</v>
      </c>
      <c r="J163" s="3">
        <v>38.533333333333303</v>
      </c>
      <c r="K163" s="27" t="s">
        <v>36</v>
      </c>
      <c r="L163" s="3" t="s">
        <v>37</v>
      </c>
      <c r="M163" s="3" t="s">
        <v>32</v>
      </c>
      <c r="O163" s="21">
        <v>15</v>
      </c>
      <c r="P163" s="22">
        <v>7</v>
      </c>
    </row>
    <row r="164" spans="1:16" x14ac:dyDescent="0.2">
      <c r="A164">
        <v>2003</v>
      </c>
      <c r="B164" t="s">
        <v>10</v>
      </c>
      <c r="C164" s="1">
        <v>37740</v>
      </c>
      <c r="D164" s="4">
        <v>4</v>
      </c>
      <c r="E164" t="s">
        <v>14</v>
      </c>
      <c r="F164" s="13">
        <v>2.97</v>
      </c>
      <c r="G164" s="14" t="s">
        <v>12</v>
      </c>
      <c r="H164" s="13">
        <v>8.2000000000000003E-2</v>
      </c>
      <c r="I164" s="14" t="s">
        <v>13</v>
      </c>
      <c r="J164" s="3">
        <v>36.219512195122</v>
      </c>
      <c r="K164" s="27" t="s">
        <v>36</v>
      </c>
      <c r="L164" s="3" t="s">
        <v>37</v>
      </c>
      <c r="M164" s="3" t="s">
        <v>32</v>
      </c>
      <c r="O164" s="21">
        <v>15</v>
      </c>
      <c r="P164" s="22">
        <v>7</v>
      </c>
    </row>
    <row r="165" spans="1:16" x14ac:dyDescent="0.2">
      <c r="A165">
        <v>2003</v>
      </c>
      <c r="B165" t="s">
        <v>10</v>
      </c>
      <c r="C165" s="1">
        <v>37754</v>
      </c>
      <c r="D165" s="4">
        <v>5</v>
      </c>
      <c r="E165" t="s">
        <v>14</v>
      </c>
      <c r="F165" s="13">
        <v>2.8050000000000002</v>
      </c>
      <c r="G165" s="14" t="s">
        <v>12</v>
      </c>
      <c r="H165" s="13">
        <v>5.8500000000000003E-2</v>
      </c>
      <c r="I165" s="14" t="s">
        <v>13</v>
      </c>
      <c r="J165" s="3">
        <v>47.948717948717999</v>
      </c>
      <c r="K165" s="27" t="s">
        <v>36</v>
      </c>
      <c r="L165" s="3" t="s">
        <v>37</v>
      </c>
      <c r="M165" s="3" t="s">
        <v>32</v>
      </c>
      <c r="O165" s="21">
        <v>15</v>
      </c>
      <c r="P165" s="22">
        <v>7</v>
      </c>
    </row>
    <row r="166" spans="1:16" x14ac:dyDescent="0.2">
      <c r="A166">
        <v>2003</v>
      </c>
      <c r="B166" t="s">
        <v>10</v>
      </c>
      <c r="C166" s="1">
        <v>37768</v>
      </c>
      <c r="D166" s="4">
        <v>5</v>
      </c>
      <c r="E166" t="s">
        <v>14</v>
      </c>
      <c r="F166" s="13">
        <v>2.54</v>
      </c>
      <c r="G166" s="14" t="s">
        <v>12</v>
      </c>
      <c r="H166" s="13">
        <v>0.05</v>
      </c>
      <c r="I166" s="14" t="s">
        <v>13</v>
      </c>
      <c r="J166" s="3">
        <v>50.8</v>
      </c>
      <c r="K166" s="27" t="s">
        <v>36</v>
      </c>
      <c r="L166" s="3" t="s">
        <v>37</v>
      </c>
      <c r="M166" s="3" t="s">
        <v>32</v>
      </c>
      <c r="O166" s="21">
        <v>15</v>
      </c>
      <c r="P166" s="22">
        <v>7</v>
      </c>
    </row>
    <row r="167" spans="1:16" x14ac:dyDescent="0.2">
      <c r="A167">
        <v>2003</v>
      </c>
      <c r="B167" t="s">
        <v>10</v>
      </c>
      <c r="C167" s="1">
        <v>37782</v>
      </c>
      <c r="D167" s="4">
        <v>6</v>
      </c>
      <c r="E167" t="s">
        <v>15</v>
      </c>
      <c r="F167" s="13">
        <v>2.56</v>
      </c>
      <c r="G167" s="14" t="s">
        <v>12</v>
      </c>
      <c r="H167" s="13">
        <v>5.8500000000000003E-2</v>
      </c>
      <c r="I167" s="14" t="s">
        <v>13</v>
      </c>
      <c r="J167" s="3">
        <v>43.760683760683797</v>
      </c>
      <c r="K167" s="27" t="s">
        <v>36</v>
      </c>
      <c r="L167" s="3" t="s">
        <v>37</v>
      </c>
      <c r="M167" s="3" t="s">
        <v>32</v>
      </c>
      <c r="O167" s="21">
        <v>15</v>
      </c>
      <c r="P167" s="22">
        <v>7</v>
      </c>
    </row>
    <row r="168" spans="1:16" x14ac:dyDescent="0.2">
      <c r="A168">
        <v>2003</v>
      </c>
      <c r="B168" t="s">
        <v>10</v>
      </c>
      <c r="C168" s="1">
        <v>37796</v>
      </c>
      <c r="D168" s="4">
        <v>6</v>
      </c>
      <c r="E168" t="s">
        <v>15</v>
      </c>
      <c r="F168" s="13">
        <v>2.835</v>
      </c>
      <c r="G168" s="14" t="s">
        <v>12</v>
      </c>
      <c r="H168" s="13">
        <v>6.2E-2</v>
      </c>
      <c r="I168" s="14" t="s">
        <v>13</v>
      </c>
      <c r="J168" s="3">
        <v>45.725806451612897</v>
      </c>
      <c r="K168" s="27" t="s">
        <v>36</v>
      </c>
      <c r="L168" s="3" t="s">
        <v>37</v>
      </c>
      <c r="M168" s="3" t="s">
        <v>32</v>
      </c>
      <c r="O168" s="21">
        <v>15</v>
      </c>
      <c r="P168" s="22">
        <v>7</v>
      </c>
    </row>
    <row r="169" spans="1:16" x14ac:dyDescent="0.2">
      <c r="A169">
        <v>2003</v>
      </c>
      <c r="B169" t="s">
        <v>10</v>
      </c>
      <c r="C169" s="1">
        <v>37810</v>
      </c>
      <c r="D169" s="4">
        <v>7</v>
      </c>
      <c r="E169" t="s">
        <v>15</v>
      </c>
      <c r="F169" s="13">
        <v>2.66</v>
      </c>
      <c r="G169" s="14" t="s">
        <v>12</v>
      </c>
      <c r="H169" s="13">
        <v>6.8000000000000005E-2</v>
      </c>
      <c r="I169" s="14" t="s">
        <v>13</v>
      </c>
      <c r="J169" s="3">
        <v>39.117647058823501</v>
      </c>
      <c r="K169" s="27" t="s">
        <v>36</v>
      </c>
      <c r="L169" s="3" t="s">
        <v>37</v>
      </c>
      <c r="M169" s="3" t="s">
        <v>32</v>
      </c>
      <c r="O169" s="21">
        <v>15</v>
      </c>
      <c r="P169" s="22">
        <v>7</v>
      </c>
    </row>
    <row r="170" spans="1:16" x14ac:dyDescent="0.2">
      <c r="A170">
        <v>2003</v>
      </c>
      <c r="B170" t="s">
        <v>10</v>
      </c>
      <c r="C170" s="1">
        <v>37824</v>
      </c>
      <c r="D170" s="4">
        <v>7</v>
      </c>
      <c r="E170" t="s">
        <v>15</v>
      </c>
      <c r="F170" s="13">
        <v>2.97</v>
      </c>
      <c r="G170" s="14" t="s">
        <v>12</v>
      </c>
      <c r="H170" s="13">
        <v>6.3500000000000001E-2</v>
      </c>
      <c r="I170" s="14" t="s">
        <v>13</v>
      </c>
      <c r="J170" s="3">
        <v>46.771653543307103</v>
      </c>
      <c r="K170" s="27" t="s">
        <v>36</v>
      </c>
      <c r="L170" s="3" t="s">
        <v>37</v>
      </c>
      <c r="M170" s="3" t="s">
        <v>32</v>
      </c>
      <c r="O170" s="21">
        <v>15</v>
      </c>
      <c r="P170" s="22">
        <v>7</v>
      </c>
    </row>
    <row r="171" spans="1:16" x14ac:dyDescent="0.2">
      <c r="A171">
        <v>2003</v>
      </c>
      <c r="B171" t="s">
        <v>10</v>
      </c>
      <c r="C171" s="1">
        <v>37838</v>
      </c>
      <c r="D171" s="4">
        <v>8</v>
      </c>
      <c r="E171" t="s">
        <v>15</v>
      </c>
      <c r="F171" s="13">
        <v>2.02</v>
      </c>
      <c r="G171" s="14" t="s">
        <v>12</v>
      </c>
      <c r="H171" s="13">
        <v>7.0999999999999994E-2</v>
      </c>
      <c r="I171" s="14" t="s">
        <v>13</v>
      </c>
      <c r="J171" s="3">
        <v>28.450704225352101</v>
      </c>
      <c r="K171" s="27" t="s">
        <v>36</v>
      </c>
      <c r="L171" s="3" t="s">
        <v>37</v>
      </c>
      <c r="M171" s="3" t="s">
        <v>32</v>
      </c>
      <c r="O171" s="21">
        <v>15</v>
      </c>
      <c r="P171" s="22">
        <v>7</v>
      </c>
    </row>
    <row r="172" spans="1:16" x14ac:dyDescent="0.2">
      <c r="A172">
        <v>2003</v>
      </c>
      <c r="B172" t="s">
        <v>10</v>
      </c>
      <c r="C172" s="1">
        <v>37852</v>
      </c>
      <c r="D172" s="4">
        <v>8</v>
      </c>
      <c r="E172" t="s">
        <v>15</v>
      </c>
      <c r="F172" s="13">
        <v>2.61</v>
      </c>
      <c r="G172" s="14" t="s">
        <v>12</v>
      </c>
      <c r="H172" s="13">
        <v>7.2999999999999995E-2</v>
      </c>
      <c r="I172" s="14" t="s">
        <v>13</v>
      </c>
      <c r="J172" s="3">
        <v>35.753424657534197</v>
      </c>
      <c r="K172" s="27" t="s">
        <v>36</v>
      </c>
      <c r="L172" s="3" t="s">
        <v>37</v>
      </c>
      <c r="M172" s="3" t="s">
        <v>32</v>
      </c>
      <c r="O172" s="21">
        <v>15</v>
      </c>
      <c r="P172" s="22">
        <v>7</v>
      </c>
    </row>
    <row r="173" spans="1:16" x14ac:dyDescent="0.2">
      <c r="A173">
        <v>2003</v>
      </c>
      <c r="B173" t="s">
        <v>10</v>
      </c>
      <c r="C173" s="1">
        <v>37867</v>
      </c>
      <c r="D173" s="4">
        <v>9</v>
      </c>
      <c r="E173" t="s">
        <v>15</v>
      </c>
      <c r="F173" s="13">
        <v>2.5150000000000001</v>
      </c>
      <c r="G173" s="14" t="s">
        <v>12</v>
      </c>
      <c r="H173" s="13">
        <v>6.3E-2</v>
      </c>
      <c r="I173" s="14" t="s">
        <v>13</v>
      </c>
      <c r="J173" s="3">
        <v>39.920634920634903</v>
      </c>
      <c r="K173" s="27" t="s">
        <v>36</v>
      </c>
      <c r="L173" s="3" t="s">
        <v>37</v>
      </c>
      <c r="M173" s="3" t="s">
        <v>32</v>
      </c>
      <c r="O173" s="21">
        <v>15</v>
      </c>
      <c r="P173" s="22">
        <v>7</v>
      </c>
    </row>
    <row r="174" spans="1:16" x14ac:dyDescent="0.2">
      <c r="A174">
        <v>2003</v>
      </c>
      <c r="B174" t="s">
        <v>10</v>
      </c>
      <c r="C174" s="1">
        <v>37880</v>
      </c>
      <c r="D174" s="4">
        <v>9</v>
      </c>
      <c r="E174" t="s">
        <v>15</v>
      </c>
      <c r="F174" s="13">
        <v>2.1949999999999998</v>
      </c>
      <c r="G174" s="14" t="s">
        <v>12</v>
      </c>
      <c r="H174" s="13">
        <v>5.6000000000000001E-2</v>
      </c>
      <c r="I174" s="14" t="s">
        <v>13</v>
      </c>
      <c r="J174" s="3">
        <v>39.196428571428598</v>
      </c>
      <c r="K174" s="27" t="s">
        <v>36</v>
      </c>
      <c r="L174" s="3" t="s">
        <v>37</v>
      </c>
      <c r="M174" s="3" t="s">
        <v>32</v>
      </c>
      <c r="O174" s="21">
        <v>15</v>
      </c>
      <c r="P174" s="22">
        <v>7</v>
      </c>
    </row>
    <row r="175" spans="1:16" x14ac:dyDescent="0.2">
      <c r="A175">
        <v>2003</v>
      </c>
      <c r="B175" t="s">
        <v>10</v>
      </c>
      <c r="C175" s="1">
        <v>37894</v>
      </c>
      <c r="D175" s="4">
        <v>9</v>
      </c>
      <c r="E175" t="s">
        <v>15</v>
      </c>
      <c r="F175" s="13">
        <v>2.92</v>
      </c>
      <c r="G175" s="14" t="s">
        <v>12</v>
      </c>
      <c r="H175" s="13">
        <v>0.13750000000000001</v>
      </c>
      <c r="I175" s="14" t="s">
        <v>13</v>
      </c>
      <c r="J175" s="3">
        <v>21.236363636363599</v>
      </c>
      <c r="K175" s="27" t="s">
        <v>36</v>
      </c>
      <c r="L175" s="3" t="s">
        <v>37</v>
      </c>
      <c r="M175" s="3" t="s">
        <v>32</v>
      </c>
      <c r="O175" s="21">
        <v>15</v>
      </c>
      <c r="P175" s="22">
        <v>7</v>
      </c>
    </row>
    <row r="176" spans="1:16" x14ac:dyDescent="0.2">
      <c r="A176">
        <v>2003</v>
      </c>
      <c r="B176" t="s">
        <v>10</v>
      </c>
      <c r="C176" s="1">
        <v>37908</v>
      </c>
      <c r="D176" s="4">
        <v>10</v>
      </c>
      <c r="E176" t="s">
        <v>16</v>
      </c>
      <c r="F176" s="13">
        <v>3.04</v>
      </c>
      <c r="G176" s="14" t="s">
        <v>12</v>
      </c>
      <c r="H176" s="13">
        <v>0.151</v>
      </c>
      <c r="I176" s="14" t="s">
        <v>13</v>
      </c>
      <c r="J176" s="3">
        <v>20.132450331125799</v>
      </c>
      <c r="K176" s="27" t="s">
        <v>36</v>
      </c>
      <c r="L176" s="3" t="s">
        <v>37</v>
      </c>
      <c r="M176" s="3" t="s">
        <v>32</v>
      </c>
      <c r="O176" s="21">
        <v>15</v>
      </c>
      <c r="P176" s="22">
        <v>7</v>
      </c>
    </row>
    <row r="177" spans="1:16" x14ac:dyDescent="0.2">
      <c r="A177">
        <v>2003</v>
      </c>
      <c r="B177" t="s">
        <v>10</v>
      </c>
      <c r="C177" s="1">
        <v>37922</v>
      </c>
      <c r="D177" s="4">
        <v>10</v>
      </c>
      <c r="E177" t="s">
        <v>16</v>
      </c>
      <c r="F177" s="13">
        <v>2.9350000000000001</v>
      </c>
      <c r="G177" s="14" t="s">
        <v>12</v>
      </c>
      <c r="H177" s="13">
        <v>0.2</v>
      </c>
      <c r="I177" s="14" t="s">
        <v>13</v>
      </c>
      <c r="J177" s="3">
        <v>14.675000000000001</v>
      </c>
      <c r="K177" s="27" t="s">
        <v>36</v>
      </c>
      <c r="L177" s="3" t="s">
        <v>37</v>
      </c>
      <c r="M177" s="3" t="s">
        <v>32</v>
      </c>
      <c r="O177" s="21">
        <v>15</v>
      </c>
      <c r="P177" s="22">
        <v>7</v>
      </c>
    </row>
    <row r="178" spans="1:16" x14ac:dyDescent="0.2">
      <c r="A178">
        <v>2003</v>
      </c>
      <c r="B178" t="s">
        <v>10</v>
      </c>
      <c r="C178" s="1">
        <v>37937</v>
      </c>
      <c r="D178" s="4">
        <v>11</v>
      </c>
      <c r="E178" t="s">
        <v>16</v>
      </c>
      <c r="F178" s="13">
        <v>3.1549999999999998</v>
      </c>
      <c r="G178" s="14" t="s">
        <v>12</v>
      </c>
      <c r="H178" s="13">
        <v>0.20250000000000001</v>
      </c>
      <c r="I178" s="14" t="s">
        <v>13</v>
      </c>
      <c r="J178" s="3">
        <v>15.580246913580201</v>
      </c>
      <c r="K178" s="27" t="s">
        <v>36</v>
      </c>
      <c r="L178" s="3" t="s">
        <v>37</v>
      </c>
      <c r="M178" s="3" t="s">
        <v>32</v>
      </c>
      <c r="O178" s="21">
        <v>15</v>
      </c>
      <c r="P178" s="22">
        <v>7</v>
      </c>
    </row>
    <row r="179" spans="1:16" x14ac:dyDescent="0.2">
      <c r="A179" s="15">
        <v>2003</v>
      </c>
      <c r="B179" s="15" t="s">
        <v>10</v>
      </c>
      <c r="C179" s="16">
        <v>37950</v>
      </c>
      <c r="D179" s="17">
        <v>11</v>
      </c>
      <c r="E179" s="15" t="s">
        <v>16</v>
      </c>
      <c r="F179" s="18">
        <v>3.05</v>
      </c>
      <c r="G179" s="19" t="s">
        <v>12</v>
      </c>
      <c r="H179" s="18">
        <v>0.187</v>
      </c>
      <c r="I179" s="19" t="s">
        <v>13</v>
      </c>
      <c r="J179" s="20">
        <v>16.310160427807499</v>
      </c>
      <c r="K179" s="31" t="s">
        <v>36</v>
      </c>
      <c r="L179" s="20" t="s">
        <v>37</v>
      </c>
      <c r="M179" s="20" t="s">
        <v>32</v>
      </c>
      <c r="O179" s="21">
        <v>15</v>
      </c>
      <c r="P179" s="22">
        <v>7</v>
      </c>
    </row>
    <row r="180" spans="1:16" x14ac:dyDescent="0.2">
      <c r="A180">
        <v>2004</v>
      </c>
      <c r="B180" t="s">
        <v>10</v>
      </c>
      <c r="C180" s="1">
        <v>38076</v>
      </c>
      <c r="D180" s="4">
        <v>3</v>
      </c>
      <c r="E180" t="s">
        <v>11</v>
      </c>
      <c r="F180" s="13">
        <v>3.5449999999999999</v>
      </c>
      <c r="G180" s="14" t="s">
        <v>12</v>
      </c>
      <c r="H180" s="13">
        <v>0.107</v>
      </c>
      <c r="I180" s="14" t="s">
        <v>13</v>
      </c>
      <c r="J180" s="3">
        <v>33.130841121495301</v>
      </c>
      <c r="K180" s="27" t="s">
        <v>36</v>
      </c>
      <c r="L180" s="3" t="s">
        <v>37</v>
      </c>
      <c r="M180" s="3" t="s">
        <v>32</v>
      </c>
      <c r="O180" s="21">
        <v>15</v>
      </c>
      <c r="P180" s="22">
        <v>7</v>
      </c>
    </row>
    <row r="181" spans="1:16" x14ac:dyDescent="0.2">
      <c r="A181">
        <v>2004</v>
      </c>
      <c r="B181" t="s">
        <v>10</v>
      </c>
      <c r="C181" s="1">
        <v>38083</v>
      </c>
      <c r="D181" s="4">
        <v>4</v>
      </c>
      <c r="E181" t="s">
        <v>14</v>
      </c>
      <c r="F181" s="13">
        <v>3.25</v>
      </c>
      <c r="G181" s="14" t="s">
        <v>12</v>
      </c>
      <c r="H181" s="13">
        <v>0.104</v>
      </c>
      <c r="I181" s="14" t="s">
        <v>13</v>
      </c>
      <c r="J181" s="3">
        <v>31.25</v>
      </c>
      <c r="K181" s="27" t="s">
        <v>36</v>
      </c>
      <c r="L181" s="3" t="s">
        <v>37</v>
      </c>
      <c r="M181" s="3" t="s">
        <v>32</v>
      </c>
      <c r="O181" s="21">
        <v>15</v>
      </c>
      <c r="P181" s="22">
        <v>7</v>
      </c>
    </row>
    <row r="182" spans="1:16" x14ac:dyDescent="0.2">
      <c r="A182">
        <v>2004</v>
      </c>
      <c r="B182" t="s">
        <v>10</v>
      </c>
      <c r="C182" s="1">
        <v>38140</v>
      </c>
      <c r="D182" s="4">
        <v>6</v>
      </c>
      <c r="E182" t="s">
        <v>15</v>
      </c>
      <c r="F182" s="13">
        <v>2.605</v>
      </c>
      <c r="G182" s="14" t="s">
        <v>12</v>
      </c>
      <c r="H182" s="13">
        <v>5.1499999999999997E-2</v>
      </c>
      <c r="I182" s="14" t="s">
        <v>13</v>
      </c>
      <c r="J182" s="3">
        <v>50.582524271844697</v>
      </c>
      <c r="K182" s="27" t="s">
        <v>36</v>
      </c>
      <c r="L182" s="3" t="s">
        <v>37</v>
      </c>
      <c r="M182" s="3" t="s">
        <v>32</v>
      </c>
      <c r="O182" s="21">
        <v>15</v>
      </c>
      <c r="P182" s="22">
        <v>7</v>
      </c>
    </row>
    <row r="183" spans="1:16" x14ac:dyDescent="0.2">
      <c r="A183">
        <v>2004</v>
      </c>
      <c r="B183" t="s">
        <v>10</v>
      </c>
      <c r="C183" s="1">
        <v>38146</v>
      </c>
      <c r="D183" s="4">
        <v>6</v>
      </c>
      <c r="E183" t="s">
        <v>15</v>
      </c>
      <c r="F183" s="13">
        <v>1.615</v>
      </c>
      <c r="G183" s="14" t="s">
        <v>12</v>
      </c>
      <c r="H183" s="13">
        <v>3.95E-2</v>
      </c>
      <c r="I183" s="14" t="s">
        <v>13</v>
      </c>
      <c r="J183" s="3">
        <v>40.886075949367097</v>
      </c>
      <c r="K183" s="27" t="s">
        <v>36</v>
      </c>
      <c r="L183" s="3" t="s">
        <v>37</v>
      </c>
      <c r="M183" s="3" t="s">
        <v>32</v>
      </c>
      <c r="O183" s="21">
        <v>15</v>
      </c>
      <c r="P183" s="22">
        <v>7</v>
      </c>
    </row>
    <row r="184" spans="1:16" x14ac:dyDescent="0.2">
      <c r="A184">
        <v>2004</v>
      </c>
      <c r="B184" t="s">
        <v>10</v>
      </c>
      <c r="C184" s="1">
        <v>38160</v>
      </c>
      <c r="D184" s="4">
        <v>6</v>
      </c>
      <c r="E184" t="s">
        <v>15</v>
      </c>
      <c r="F184" s="13">
        <v>2.8149999999999999</v>
      </c>
      <c r="G184" s="14" t="s">
        <v>12</v>
      </c>
      <c r="H184" s="13">
        <v>7.1499999999999994E-2</v>
      </c>
      <c r="I184" s="14" t="s">
        <v>13</v>
      </c>
      <c r="J184" s="3">
        <v>39.370629370629402</v>
      </c>
      <c r="K184" s="27" t="s">
        <v>36</v>
      </c>
      <c r="L184" s="3" t="s">
        <v>37</v>
      </c>
      <c r="M184" s="3" t="s">
        <v>32</v>
      </c>
      <c r="O184" s="21">
        <v>15</v>
      </c>
      <c r="P184" s="22">
        <v>7</v>
      </c>
    </row>
    <row r="185" spans="1:16" x14ac:dyDescent="0.2">
      <c r="A185">
        <v>2004</v>
      </c>
      <c r="B185" t="s">
        <v>10</v>
      </c>
      <c r="C185" s="1">
        <v>38175</v>
      </c>
      <c r="D185" s="4">
        <v>7</v>
      </c>
      <c r="E185" t="s">
        <v>15</v>
      </c>
      <c r="F185" s="13">
        <v>2.86</v>
      </c>
      <c r="G185" s="14" t="s">
        <v>12</v>
      </c>
      <c r="H185" s="13">
        <v>6.4500000000000002E-2</v>
      </c>
      <c r="I185" s="14" t="s">
        <v>13</v>
      </c>
      <c r="J185" s="3">
        <v>44.341085271317802</v>
      </c>
      <c r="K185" s="27" t="s">
        <v>36</v>
      </c>
      <c r="L185" s="3" t="s">
        <v>37</v>
      </c>
      <c r="M185" s="3" t="s">
        <v>32</v>
      </c>
      <c r="O185" s="21">
        <v>15</v>
      </c>
      <c r="P185" s="22">
        <v>7</v>
      </c>
    </row>
    <row r="186" spans="1:16" x14ac:dyDescent="0.2">
      <c r="A186">
        <v>2004</v>
      </c>
      <c r="B186" t="s">
        <v>10</v>
      </c>
      <c r="C186" s="1">
        <v>38188</v>
      </c>
      <c r="D186" s="4">
        <v>7</v>
      </c>
      <c r="E186" t="s">
        <v>15</v>
      </c>
      <c r="F186" s="13">
        <v>2.6850000000000001</v>
      </c>
      <c r="G186" s="14" t="s">
        <v>12</v>
      </c>
      <c r="H186" s="13">
        <v>5.3499999999999999E-2</v>
      </c>
      <c r="I186" s="14" t="s">
        <v>13</v>
      </c>
      <c r="J186" s="3">
        <v>50.186915887850503</v>
      </c>
      <c r="K186" s="27" t="s">
        <v>36</v>
      </c>
      <c r="L186" s="3" t="s">
        <v>37</v>
      </c>
      <c r="M186" s="3" t="s">
        <v>32</v>
      </c>
      <c r="O186" s="21">
        <v>15</v>
      </c>
      <c r="P186" s="22">
        <v>7</v>
      </c>
    </row>
    <row r="187" spans="1:16" x14ac:dyDescent="0.2">
      <c r="A187">
        <v>2004</v>
      </c>
      <c r="B187" t="s">
        <v>10</v>
      </c>
      <c r="C187" s="1">
        <v>38202</v>
      </c>
      <c r="D187" s="4">
        <v>8</v>
      </c>
      <c r="E187" t="s">
        <v>15</v>
      </c>
      <c r="F187" s="13">
        <v>2.35</v>
      </c>
      <c r="G187" s="14" t="s">
        <v>12</v>
      </c>
      <c r="H187" s="13">
        <v>5.1499999999999997E-2</v>
      </c>
      <c r="I187" s="14" t="s">
        <v>13</v>
      </c>
      <c r="J187" s="3">
        <v>45.631067961165002</v>
      </c>
      <c r="K187" s="27" t="s">
        <v>36</v>
      </c>
      <c r="L187" s="3" t="s">
        <v>37</v>
      </c>
      <c r="M187" s="3" t="s">
        <v>32</v>
      </c>
      <c r="O187" s="21">
        <v>15</v>
      </c>
      <c r="P187" s="22">
        <v>7</v>
      </c>
    </row>
    <row r="188" spans="1:16" x14ac:dyDescent="0.2">
      <c r="A188">
        <v>2004</v>
      </c>
      <c r="B188" t="s">
        <v>10</v>
      </c>
      <c r="C188" s="1">
        <v>38216</v>
      </c>
      <c r="D188" s="4">
        <v>8</v>
      </c>
      <c r="E188" t="s">
        <v>15</v>
      </c>
      <c r="F188" s="13">
        <v>2.72</v>
      </c>
      <c r="G188" s="14" t="s">
        <v>12</v>
      </c>
      <c r="H188" s="13">
        <v>6.5000000000000002E-2</v>
      </c>
      <c r="I188" s="14" t="s">
        <v>13</v>
      </c>
      <c r="J188" s="3">
        <v>41.846153846153797</v>
      </c>
      <c r="K188" s="27" t="s">
        <v>36</v>
      </c>
      <c r="L188" s="3" t="s">
        <v>37</v>
      </c>
      <c r="M188" s="3" t="s">
        <v>32</v>
      </c>
      <c r="O188" s="21">
        <v>15</v>
      </c>
      <c r="P188" s="22">
        <v>7</v>
      </c>
    </row>
    <row r="189" spans="1:16" x14ac:dyDescent="0.2">
      <c r="A189">
        <v>2004</v>
      </c>
      <c r="B189" t="s">
        <v>10</v>
      </c>
      <c r="C189" s="1">
        <v>38230</v>
      </c>
      <c r="D189" s="4">
        <v>8</v>
      </c>
      <c r="E189" t="s">
        <v>15</v>
      </c>
      <c r="F189" s="13">
        <v>2.2450000000000001</v>
      </c>
      <c r="G189" s="14" t="s">
        <v>12</v>
      </c>
      <c r="H189" s="13">
        <v>7.3999999999999996E-2</v>
      </c>
      <c r="I189" s="14" t="s">
        <v>13</v>
      </c>
      <c r="J189" s="3">
        <v>30.3378378378378</v>
      </c>
      <c r="K189" s="27" t="s">
        <v>36</v>
      </c>
      <c r="L189" s="3" t="s">
        <v>37</v>
      </c>
      <c r="M189" s="3" t="s">
        <v>32</v>
      </c>
      <c r="O189" s="21">
        <v>15</v>
      </c>
      <c r="P189" s="22">
        <v>7</v>
      </c>
    </row>
    <row r="190" spans="1:16" x14ac:dyDescent="0.2">
      <c r="A190">
        <v>2004</v>
      </c>
      <c r="B190" t="s">
        <v>10</v>
      </c>
      <c r="C190" s="1">
        <v>38244</v>
      </c>
      <c r="D190" s="4">
        <v>9</v>
      </c>
      <c r="E190" t="s">
        <v>15</v>
      </c>
      <c r="F190" s="13">
        <v>2.0099999999999998</v>
      </c>
      <c r="G190" s="14" t="s">
        <v>12</v>
      </c>
      <c r="H190" s="13">
        <v>4.2999999999999997E-2</v>
      </c>
      <c r="I190" s="14" t="s">
        <v>13</v>
      </c>
      <c r="J190" s="3">
        <v>46.744186046511601</v>
      </c>
      <c r="K190" s="27" t="s">
        <v>36</v>
      </c>
      <c r="L190" s="3" t="s">
        <v>37</v>
      </c>
      <c r="M190" s="3" t="s">
        <v>32</v>
      </c>
      <c r="O190" s="21">
        <v>15</v>
      </c>
      <c r="P190" s="22">
        <v>7</v>
      </c>
    </row>
    <row r="191" spans="1:16" x14ac:dyDescent="0.2">
      <c r="A191">
        <v>2004</v>
      </c>
      <c r="B191" t="s">
        <v>10</v>
      </c>
      <c r="C191" s="1">
        <v>38258</v>
      </c>
      <c r="D191" s="4">
        <v>9</v>
      </c>
      <c r="E191" t="s">
        <v>15</v>
      </c>
      <c r="F191" s="13">
        <v>2.12</v>
      </c>
      <c r="G191" s="14" t="s">
        <v>12</v>
      </c>
      <c r="H191" s="13">
        <v>6.0499999999999998E-2</v>
      </c>
      <c r="I191" s="14" t="s">
        <v>13</v>
      </c>
      <c r="J191" s="3">
        <v>35.041322314049602</v>
      </c>
      <c r="K191" s="27" t="s">
        <v>36</v>
      </c>
      <c r="L191" s="3" t="s">
        <v>37</v>
      </c>
      <c r="M191" s="3" t="s">
        <v>32</v>
      </c>
      <c r="O191" s="21">
        <v>15</v>
      </c>
      <c r="P191" s="22">
        <v>7</v>
      </c>
    </row>
    <row r="192" spans="1:16" x14ac:dyDescent="0.2">
      <c r="A192">
        <v>2004</v>
      </c>
      <c r="B192" t="s">
        <v>10</v>
      </c>
      <c r="C192" s="1">
        <v>38272</v>
      </c>
      <c r="D192" s="4">
        <v>10</v>
      </c>
      <c r="E192" t="s">
        <v>16</v>
      </c>
      <c r="F192" s="13">
        <v>2.25</v>
      </c>
      <c r="G192" s="14" t="s">
        <v>12</v>
      </c>
      <c r="H192" s="13">
        <v>8.7999999999999995E-2</v>
      </c>
      <c r="I192" s="14" t="s">
        <v>13</v>
      </c>
      <c r="J192" s="3">
        <v>25.568181818181799</v>
      </c>
      <c r="K192" s="27" t="s">
        <v>36</v>
      </c>
      <c r="L192" s="3" t="s">
        <v>37</v>
      </c>
      <c r="M192" s="3" t="s">
        <v>32</v>
      </c>
      <c r="O192" s="21">
        <v>15</v>
      </c>
      <c r="P192" s="22">
        <v>7</v>
      </c>
    </row>
    <row r="193" spans="1:16" x14ac:dyDescent="0.2">
      <c r="A193">
        <v>2004</v>
      </c>
      <c r="B193" t="s">
        <v>10</v>
      </c>
      <c r="C193" s="1">
        <v>38286</v>
      </c>
      <c r="D193" s="4">
        <v>10</v>
      </c>
      <c r="E193" t="s">
        <v>16</v>
      </c>
      <c r="F193" s="13">
        <v>1.9</v>
      </c>
      <c r="G193" s="14" t="s">
        <v>12</v>
      </c>
      <c r="H193" s="13">
        <v>0.1855</v>
      </c>
      <c r="I193" s="14" t="s">
        <v>13</v>
      </c>
      <c r="J193" s="3">
        <v>10.242587601078201</v>
      </c>
      <c r="K193" s="27" t="s">
        <v>36</v>
      </c>
      <c r="L193" s="3" t="s">
        <v>37</v>
      </c>
      <c r="M193" s="3" t="s">
        <v>32</v>
      </c>
      <c r="O193" s="21">
        <v>15</v>
      </c>
      <c r="P193" s="22">
        <v>7</v>
      </c>
    </row>
    <row r="194" spans="1:16" x14ac:dyDescent="0.2">
      <c r="A194">
        <v>2004</v>
      </c>
      <c r="B194" t="s">
        <v>10</v>
      </c>
      <c r="C194" s="1">
        <v>38301</v>
      </c>
      <c r="D194" s="4">
        <v>11</v>
      </c>
      <c r="E194" t="s">
        <v>16</v>
      </c>
      <c r="F194" s="13">
        <v>2.4700000000000002</v>
      </c>
      <c r="G194" s="14" t="s">
        <v>12</v>
      </c>
      <c r="H194" s="13">
        <v>0.20549999999999999</v>
      </c>
      <c r="I194" s="14" t="s">
        <v>13</v>
      </c>
      <c r="J194" s="3">
        <v>12.0194647201946</v>
      </c>
      <c r="K194" s="27" t="s">
        <v>36</v>
      </c>
      <c r="L194" s="3" t="s">
        <v>37</v>
      </c>
      <c r="M194" s="3" t="s">
        <v>32</v>
      </c>
      <c r="O194" s="21">
        <v>15</v>
      </c>
      <c r="P194" s="22">
        <v>7</v>
      </c>
    </row>
    <row r="195" spans="1:16" x14ac:dyDescent="0.2">
      <c r="A195">
        <v>2004</v>
      </c>
      <c r="B195" t="s">
        <v>10</v>
      </c>
      <c r="C195" s="1">
        <v>38308</v>
      </c>
      <c r="D195" s="4">
        <v>11</v>
      </c>
      <c r="E195" t="s">
        <v>16</v>
      </c>
      <c r="F195" s="13">
        <v>2.68</v>
      </c>
      <c r="G195" s="14" t="s">
        <v>12</v>
      </c>
      <c r="H195" s="13">
        <v>0.20699999999999999</v>
      </c>
      <c r="I195" s="14" t="s">
        <v>13</v>
      </c>
      <c r="J195" s="3">
        <v>12.946859903381601</v>
      </c>
      <c r="K195" s="27" t="s">
        <v>36</v>
      </c>
      <c r="L195" s="3" t="s">
        <v>37</v>
      </c>
      <c r="M195" s="3" t="s">
        <v>32</v>
      </c>
      <c r="O195" s="21">
        <v>15</v>
      </c>
      <c r="P195" s="22">
        <v>7</v>
      </c>
    </row>
    <row r="196" spans="1:16" x14ac:dyDescent="0.2">
      <c r="A196">
        <v>2004</v>
      </c>
      <c r="B196" t="s">
        <v>10</v>
      </c>
      <c r="C196" s="1">
        <v>38314</v>
      </c>
      <c r="D196" s="4">
        <v>11</v>
      </c>
      <c r="E196" t="s">
        <v>16</v>
      </c>
      <c r="F196" s="13">
        <v>2.85</v>
      </c>
      <c r="G196" s="14" t="s">
        <v>12</v>
      </c>
      <c r="H196" s="13">
        <v>0.20050000000000001</v>
      </c>
      <c r="I196" s="14" t="s">
        <v>13</v>
      </c>
      <c r="J196" s="3">
        <v>14.214463840399</v>
      </c>
      <c r="K196" s="27" t="s">
        <v>36</v>
      </c>
      <c r="L196" s="3" t="s">
        <v>37</v>
      </c>
      <c r="M196" s="3" t="s">
        <v>32</v>
      </c>
      <c r="O196" s="21">
        <v>15</v>
      </c>
      <c r="P196" s="22">
        <v>7</v>
      </c>
    </row>
    <row r="197" spans="1:16" x14ac:dyDescent="0.2">
      <c r="A197" s="15">
        <v>2004</v>
      </c>
      <c r="B197" s="15" t="s">
        <v>10</v>
      </c>
      <c r="C197" s="16">
        <v>38328</v>
      </c>
      <c r="D197" s="17">
        <v>12</v>
      </c>
      <c r="E197" s="15" t="s">
        <v>16</v>
      </c>
      <c r="F197" s="18">
        <v>3.0350000000000001</v>
      </c>
      <c r="G197" s="19" t="s">
        <v>12</v>
      </c>
      <c r="H197" s="18">
        <v>0.1825</v>
      </c>
      <c r="I197" s="19" t="s">
        <v>13</v>
      </c>
      <c r="J197" s="20">
        <v>16.630136986301402</v>
      </c>
      <c r="K197" s="31" t="s">
        <v>36</v>
      </c>
      <c r="L197" s="20" t="s">
        <v>37</v>
      </c>
      <c r="M197" s="20" t="s">
        <v>32</v>
      </c>
      <c r="O197" s="21">
        <v>15</v>
      </c>
      <c r="P197" s="22">
        <v>7</v>
      </c>
    </row>
    <row r="198" spans="1:16" x14ac:dyDescent="0.2">
      <c r="A198">
        <v>2005</v>
      </c>
      <c r="B198" t="s">
        <v>10</v>
      </c>
      <c r="C198" s="1">
        <v>38456</v>
      </c>
      <c r="D198" s="4">
        <v>4</v>
      </c>
      <c r="E198" t="s">
        <v>14</v>
      </c>
      <c r="F198" s="13">
        <v>2.69</v>
      </c>
      <c r="G198" s="14" t="s">
        <v>12</v>
      </c>
      <c r="H198" s="13">
        <v>4.2000000000000003E-2</v>
      </c>
      <c r="I198" s="14" t="s">
        <v>13</v>
      </c>
      <c r="J198" s="3">
        <v>64.047619047619094</v>
      </c>
      <c r="K198" s="27" t="s">
        <v>36</v>
      </c>
      <c r="L198" s="3" t="s">
        <v>37</v>
      </c>
      <c r="M198" s="3" t="s">
        <v>32</v>
      </c>
      <c r="O198" s="21">
        <v>15</v>
      </c>
      <c r="P198" s="22">
        <v>7</v>
      </c>
    </row>
    <row r="199" spans="1:16" x14ac:dyDescent="0.2">
      <c r="A199">
        <v>2005</v>
      </c>
      <c r="B199" t="s">
        <v>10</v>
      </c>
      <c r="C199" s="1">
        <v>38468</v>
      </c>
      <c r="D199" s="4">
        <v>4</v>
      </c>
      <c r="E199" t="s">
        <v>14</v>
      </c>
      <c r="F199" s="13">
        <v>2.7</v>
      </c>
      <c r="G199" s="14" t="s">
        <v>12</v>
      </c>
      <c r="H199" s="13">
        <v>4.0500000000000001E-2</v>
      </c>
      <c r="I199" s="14" t="s">
        <v>13</v>
      </c>
      <c r="J199" s="3">
        <v>66.6666666666667</v>
      </c>
      <c r="K199" s="27" t="s">
        <v>36</v>
      </c>
      <c r="L199" s="3" t="s">
        <v>37</v>
      </c>
      <c r="M199" s="3" t="s">
        <v>32</v>
      </c>
      <c r="O199" s="21">
        <v>15</v>
      </c>
      <c r="P199" s="22">
        <v>7</v>
      </c>
    </row>
    <row r="200" spans="1:16" x14ac:dyDescent="0.2">
      <c r="A200">
        <v>2005</v>
      </c>
      <c r="B200" t="s">
        <v>10</v>
      </c>
      <c r="C200" s="1">
        <v>38482</v>
      </c>
      <c r="D200" s="4">
        <v>5</v>
      </c>
      <c r="E200" t="s">
        <v>14</v>
      </c>
      <c r="F200" s="13">
        <v>2.6349999999999998</v>
      </c>
      <c r="G200" s="14" t="s">
        <v>12</v>
      </c>
      <c r="H200" s="13">
        <v>3.5000000000000003E-2</v>
      </c>
      <c r="I200" s="14" t="s">
        <v>13</v>
      </c>
      <c r="J200" s="3">
        <v>75.285714285714306</v>
      </c>
      <c r="K200" s="27" t="s">
        <v>36</v>
      </c>
      <c r="L200" s="3" t="s">
        <v>37</v>
      </c>
      <c r="M200" s="3" t="s">
        <v>32</v>
      </c>
      <c r="O200" s="21">
        <v>15</v>
      </c>
      <c r="P200" s="22">
        <v>7</v>
      </c>
    </row>
    <row r="201" spans="1:16" x14ac:dyDescent="0.2">
      <c r="A201">
        <v>2005</v>
      </c>
      <c r="B201" t="s">
        <v>10</v>
      </c>
      <c r="C201" s="1">
        <v>38496</v>
      </c>
      <c r="D201" s="4">
        <v>5</v>
      </c>
      <c r="E201" t="s">
        <v>14</v>
      </c>
      <c r="F201" s="13">
        <v>2.7149999999999999</v>
      </c>
      <c r="G201" s="14" t="s">
        <v>12</v>
      </c>
      <c r="H201" s="13">
        <v>3.3500000000000002E-2</v>
      </c>
      <c r="I201" s="14" t="s">
        <v>13</v>
      </c>
      <c r="J201" s="3">
        <v>81.044776119402997</v>
      </c>
      <c r="K201" s="27" t="s">
        <v>36</v>
      </c>
      <c r="L201" s="3" t="s">
        <v>37</v>
      </c>
      <c r="M201" s="3" t="s">
        <v>32</v>
      </c>
      <c r="O201" s="21">
        <v>15</v>
      </c>
      <c r="P201" s="22">
        <v>7</v>
      </c>
    </row>
    <row r="202" spans="1:16" x14ac:dyDescent="0.2">
      <c r="A202">
        <v>2005</v>
      </c>
      <c r="B202" t="s">
        <v>10</v>
      </c>
      <c r="C202" s="1">
        <v>38510</v>
      </c>
      <c r="D202" s="4">
        <v>6</v>
      </c>
      <c r="E202" t="s">
        <v>15</v>
      </c>
      <c r="F202" s="13">
        <v>2.7850000000000001</v>
      </c>
      <c r="G202" s="14" t="s">
        <v>12</v>
      </c>
      <c r="H202" s="13">
        <v>3.15E-2</v>
      </c>
      <c r="I202" s="14" t="s">
        <v>13</v>
      </c>
      <c r="J202" s="3">
        <v>88.412698412698404</v>
      </c>
      <c r="K202" s="27" t="s">
        <v>36</v>
      </c>
      <c r="L202" s="3" t="s">
        <v>37</v>
      </c>
      <c r="M202" s="3" t="s">
        <v>32</v>
      </c>
      <c r="O202" s="21">
        <v>15</v>
      </c>
      <c r="P202" s="22">
        <v>7</v>
      </c>
    </row>
    <row r="203" spans="1:16" x14ac:dyDescent="0.2">
      <c r="A203">
        <v>2005</v>
      </c>
      <c r="B203" t="s">
        <v>10</v>
      </c>
      <c r="C203" s="1">
        <v>38525</v>
      </c>
      <c r="D203" s="4">
        <v>6</v>
      </c>
      <c r="E203" t="s">
        <v>15</v>
      </c>
      <c r="F203" s="13">
        <v>3.11</v>
      </c>
      <c r="G203" s="14" t="s">
        <v>12</v>
      </c>
      <c r="H203" s="13">
        <v>3.6499999999999998E-2</v>
      </c>
      <c r="I203" s="14" t="s">
        <v>13</v>
      </c>
      <c r="J203" s="3">
        <v>85.205479452054803</v>
      </c>
      <c r="K203" s="27" t="s">
        <v>36</v>
      </c>
      <c r="L203" s="3" t="s">
        <v>37</v>
      </c>
      <c r="M203" s="3" t="s">
        <v>32</v>
      </c>
      <c r="O203" s="21">
        <v>15</v>
      </c>
      <c r="P203" s="22">
        <v>7</v>
      </c>
    </row>
    <row r="204" spans="1:16" x14ac:dyDescent="0.2">
      <c r="A204">
        <v>2005</v>
      </c>
      <c r="B204" t="s">
        <v>10</v>
      </c>
      <c r="C204" s="1">
        <v>38539</v>
      </c>
      <c r="D204" s="4">
        <v>7</v>
      </c>
      <c r="E204" t="s">
        <v>15</v>
      </c>
      <c r="F204" s="13">
        <v>3.0750000000000002</v>
      </c>
      <c r="G204" s="14" t="s">
        <v>12</v>
      </c>
      <c r="H204" s="13">
        <v>4.0500000000000001E-2</v>
      </c>
      <c r="I204" s="14" t="s">
        <v>13</v>
      </c>
      <c r="J204" s="3">
        <v>75.925925925925895</v>
      </c>
      <c r="K204" s="27" t="s">
        <v>36</v>
      </c>
      <c r="L204" s="3" t="s">
        <v>37</v>
      </c>
      <c r="M204" s="3" t="s">
        <v>32</v>
      </c>
      <c r="O204" s="21">
        <v>15</v>
      </c>
      <c r="P204" s="22">
        <v>7</v>
      </c>
    </row>
    <row r="205" spans="1:16" x14ac:dyDescent="0.2">
      <c r="A205">
        <v>2005</v>
      </c>
      <c r="B205" t="s">
        <v>10</v>
      </c>
      <c r="C205" s="1">
        <v>38552</v>
      </c>
      <c r="D205" s="4">
        <v>7</v>
      </c>
      <c r="E205" t="s">
        <v>15</v>
      </c>
      <c r="F205" s="13">
        <v>2.6150000000000002</v>
      </c>
      <c r="G205" s="14" t="s">
        <v>12</v>
      </c>
      <c r="H205" s="13">
        <v>3.6999999999999998E-2</v>
      </c>
      <c r="I205" s="14" t="s">
        <v>13</v>
      </c>
      <c r="J205" s="3">
        <v>70.675675675675706</v>
      </c>
      <c r="K205" s="27" t="s">
        <v>36</v>
      </c>
      <c r="L205" s="3" t="s">
        <v>37</v>
      </c>
      <c r="M205" s="3" t="s">
        <v>32</v>
      </c>
      <c r="O205" s="21">
        <v>15</v>
      </c>
      <c r="P205" s="22">
        <v>7</v>
      </c>
    </row>
    <row r="206" spans="1:16" x14ac:dyDescent="0.2">
      <c r="A206">
        <v>2005</v>
      </c>
      <c r="B206" t="s">
        <v>10</v>
      </c>
      <c r="C206" s="1">
        <v>38566</v>
      </c>
      <c r="D206" s="4">
        <v>8</v>
      </c>
      <c r="E206" t="s">
        <v>15</v>
      </c>
      <c r="F206" s="13">
        <v>2.5750000000000002</v>
      </c>
      <c r="G206" s="14" t="s">
        <v>12</v>
      </c>
      <c r="H206" s="13">
        <v>2.75E-2</v>
      </c>
      <c r="I206" s="14" t="s">
        <v>13</v>
      </c>
      <c r="J206" s="3">
        <v>93.636363636363598</v>
      </c>
      <c r="K206" s="27" t="s">
        <v>36</v>
      </c>
      <c r="L206" s="3" t="s">
        <v>37</v>
      </c>
      <c r="M206" s="3" t="s">
        <v>32</v>
      </c>
      <c r="O206" s="21">
        <v>15</v>
      </c>
      <c r="P206" s="22">
        <v>7</v>
      </c>
    </row>
    <row r="207" spans="1:16" x14ac:dyDescent="0.2">
      <c r="A207">
        <v>2005</v>
      </c>
      <c r="B207" t="s">
        <v>10</v>
      </c>
      <c r="C207" s="1">
        <v>38581</v>
      </c>
      <c r="D207" s="4">
        <v>8</v>
      </c>
      <c r="E207" t="s">
        <v>15</v>
      </c>
      <c r="F207" s="13">
        <v>2.2549999999999999</v>
      </c>
      <c r="G207" s="14" t="s">
        <v>12</v>
      </c>
      <c r="H207" s="13">
        <v>3.4000000000000002E-2</v>
      </c>
      <c r="I207" s="14" t="s">
        <v>13</v>
      </c>
      <c r="J207" s="3">
        <v>66.323529411764696</v>
      </c>
      <c r="K207" s="27" t="s">
        <v>36</v>
      </c>
      <c r="L207" s="3" t="s">
        <v>37</v>
      </c>
      <c r="M207" s="3" t="s">
        <v>32</v>
      </c>
      <c r="O207" s="21">
        <v>15</v>
      </c>
      <c r="P207" s="22">
        <v>7</v>
      </c>
    </row>
    <row r="208" spans="1:16" x14ac:dyDescent="0.2">
      <c r="A208">
        <v>2005</v>
      </c>
      <c r="B208" t="s">
        <v>10</v>
      </c>
      <c r="C208" s="1">
        <v>38594</v>
      </c>
      <c r="D208" s="4">
        <v>8</v>
      </c>
      <c r="E208" t="s">
        <v>15</v>
      </c>
      <c r="F208" s="13">
        <v>2.25</v>
      </c>
      <c r="G208" s="14" t="s">
        <v>12</v>
      </c>
      <c r="H208" s="13">
        <v>3.9E-2</v>
      </c>
      <c r="I208" s="14" t="s">
        <v>13</v>
      </c>
      <c r="J208" s="3">
        <v>57.692307692307701</v>
      </c>
      <c r="K208" s="27" t="s">
        <v>36</v>
      </c>
      <c r="L208" s="3" t="s">
        <v>37</v>
      </c>
      <c r="M208" s="3" t="s">
        <v>32</v>
      </c>
      <c r="O208" s="21">
        <v>15</v>
      </c>
      <c r="P208" s="22">
        <v>7</v>
      </c>
    </row>
    <row r="209" spans="1:16" x14ac:dyDescent="0.2">
      <c r="A209">
        <v>2005</v>
      </c>
      <c r="B209" t="s">
        <v>10</v>
      </c>
      <c r="C209" s="1">
        <v>38608</v>
      </c>
      <c r="D209" s="4">
        <v>9</v>
      </c>
      <c r="E209" t="s">
        <v>15</v>
      </c>
      <c r="F209" s="13">
        <v>2.1949999999999998</v>
      </c>
      <c r="G209" s="14" t="s">
        <v>12</v>
      </c>
      <c r="H209" s="13">
        <v>3.4000000000000002E-2</v>
      </c>
      <c r="I209" s="14" t="s">
        <v>13</v>
      </c>
      <c r="J209" s="3">
        <v>64.558823529411796</v>
      </c>
      <c r="K209" s="27" t="s">
        <v>36</v>
      </c>
      <c r="L209" s="3">
        <v>40240</v>
      </c>
      <c r="M209" s="3" t="s">
        <v>32</v>
      </c>
      <c r="O209" s="21">
        <v>15</v>
      </c>
      <c r="P209" s="22">
        <v>7</v>
      </c>
    </row>
    <row r="210" spans="1:16" x14ac:dyDescent="0.2">
      <c r="A210">
        <v>2005</v>
      </c>
      <c r="B210" t="s">
        <v>10</v>
      </c>
      <c r="C210" s="1">
        <v>38622</v>
      </c>
      <c r="D210" s="4">
        <v>9</v>
      </c>
      <c r="E210" t="s">
        <v>15</v>
      </c>
      <c r="F210" s="13">
        <v>2.4049999999999998</v>
      </c>
      <c r="G210" s="14" t="s">
        <v>12</v>
      </c>
      <c r="H210" s="13">
        <v>3.7499999999999999E-2</v>
      </c>
      <c r="I210" s="14" t="s">
        <v>13</v>
      </c>
      <c r="J210" s="3">
        <v>64.133333333333297</v>
      </c>
      <c r="K210" s="27" t="s">
        <v>36</v>
      </c>
      <c r="L210" s="3" t="s">
        <v>37</v>
      </c>
      <c r="M210" s="3" t="s">
        <v>32</v>
      </c>
      <c r="O210" s="21">
        <v>15</v>
      </c>
      <c r="P210" s="22">
        <v>7</v>
      </c>
    </row>
    <row r="211" spans="1:16" x14ac:dyDescent="0.2">
      <c r="A211">
        <v>2005</v>
      </c>
      <c r="B211" t="s">
        <v>10</v>
      </c>
      <c r="C211" s="1">
        <v>38636</v>
      </c>
      <c r="D211" s="4">
        <v>10</v>
      </c>
      <c r="E211" t="s">
        <v>16</v>
      </c>
      <c r="F211" s="13">
        <v>2.3849999999999998</v>
      </c>
      <c r="G211" s="14" t="s">
        <v>12</v>
      </c>
      <c r="H211" s="13">
        <v>5.8000000000000003E-2</v>
      </c>
      <c r="I211" s="14" t="s">
        <v>13</v>
      </c>
      <c r="J211" s="3">
        <v>41.120689655172399</v>
      </c>
      <c r="K211" s="27" t="s">
        <v>36</v>
      </c>
      <c r="L211" s="3" t="s">
        <v>37</v>
      </c>
      <c r="M211" s="3" t="s">
        <v>32</v>
      </c>
      <c r="O211" s="21">
        <v>15</v>
      </c>
      <c r="P211" s="22">
        <v>7</v>
      </c>
    </row>
    <row r="212" spans="1:16" x14ac:dyDescent="0.2">
      <c r="A212">
        <v>2005</v>
      </c>
      <c r="B212" t="s">
        <v>10</v>
      </c>
      <c r="C212" s="1">
        <v>38652</v>
      </c>
      <c r="D212" s="4">
        <v>10</v>
      </c>
      <c r="E212" t="s">
        <v>16</v>
      </c>
      <c r="F212" s="13">
        <v>2.17</v>
      </c>
      <c r="G212" s="14" t="s">
        <v>12</v>
      </c>
      <c r="H212" s="13">
        <v>8.5999999999999993E-2</v>
      </c>
      <c r="I212" s="14" t="s">
        <v>13</v>
      </c>
      <c r="J212" s="3">
        <v>25.232558139534898</v>
      </c>
      <c r="K212" s="27" t="s">
        <v>36</v>
      </c>
      <c r="L212" s="3" t="s">
        <v>37</v>
      </c>
      <c r="M212" s="3" t="s">
        <v>32</v>
      </c>
      <c r="O212" s="21">
        <v>15</v>
      </c>
      <c r="P212" s="22">
        <v>7</v>
      </c>
    </row>
    <row r="213" spans="1:16" x14ac:dyDescent="0.2">
      <c r="A213">
        <v>2005</v>
      </c>
      <c r="B213" t="s">
        <v>10</v>
      </c>
      <c r="C213" s="1">
        <v>38665</v>
      </c>
      <c r="D213" s="4">
        <v>11</v>
      </c>
      <c r="E213" t="s">
        <v>16</v>
      </c>
      <c r="F213" s="13">
        <v>2.335</v>
      </c>
      <c r="G213" s="14" t="s">
        <v>12</v>
      </c>
      <c r="H213" s="13">
        <v>9.5500000000000002E-2</v>
      </c>
      <c r="I213" s="14" t="s">
        <v>13</v>
      </c>
      <c r="J213" s="3">
        <v>24.4502617801047</v>
      </c>
      <c r="K213" s="27" t="s">
        <v>36</v>
      </c>
      <c r="L213" s="3" t="s">
        <v>37</v>
      </c>
      <c r="M213" s="3" t="s">
        <v>32</v>
      </c>
      <c r="O213" s="21">
        <v>15</v>
      </c>
      <c r="P213" s="22">
        <v>7</v>
      </c>
    </row>
    <row r="214" spans="1:16" x14ac:dyDescent="0.2">
      <c r="A214">
        <v>2005</v>
      </c>
      <c r="B214" t="s">
        <v>10</v>
      </c>
      <c r="C214" s="1">
        <v>38678</v>
      </c>
      <c r="D214" s="4">
        <v>11</v>
      </c>
      <c r="E214" t="s">
        <v>16</v>
      </c>
      <c r="F214" s="13">
        <v>2.3149999999999999</v>
      </c>
      <c r="G214" s="14" t="s">
        <v>12</v>
      </c>
      <c r="H214" s="13">
        <v>8.8499999999999995E-2</v>
      </c>
      <c r="I214" s="14" t="s">
        <v>13</v>
      </c>
      <c r="J214" s="3">
        <v>26.158192090395499</v>
      </c>
      <c r="K214" s="27" t="s">
        <v>36</v>
      </c>
      <c r="L214" s="3" t="s">
        <v>37</v>
      </c>
      <c r="M214" s="3" t="s">
        <v>32</v>
      </c>
      <c r="O214" s="21">
        <v>15</v>
      </c>
      <c r="P214" s="22">
        <v>7</v>
      </c>
    </row>
    <row r="215" spans="1:16" x14ac:dyDescent="0.2">
      <c r="A215">
        <v>2005</v>
      </c>
      <c r="B215" t="s">
        <v>10</v>
      </c>
      <c r="C215" s="1">
        <v>38692</v>
      </c>
      <c r="D215" s="4">
        <v>12</v>
      </c>
      <c r="E215" t="s">
        <v>16</v>
      </c>
      <c r="F215" s="13">
        <v>2.29</v>
      </c>
      <c r="G215" s="14" t="s">
        <v>12</v>
      </c>
      <c r="H215" s="13">
        <v>7.5999999999999998E-2</v>
      </c>
      <c r="I215" s="14" t="s">
        <v>13</v>
      </c>
      <c r="J215" s="3">
        <v>30.1315789473684</v>
      </c>
      <c r="K215" s="27" t="s">
        <v>36</v>
      </c>
      <c r="L215" s="3" t="s">
        <v>37</v>
      </c>
      <c r="M215" s="3" t="s">
        <v>32</v>
      </c>
      <c r="O215" s="21">
        <v>15</v>
      </c>
      <c r="P215" s="22">
        <v>7</v>
      </c>
    </row>
    <row r="216" spans="1:16" x14ac:dyDescent="0.2">
      <c r="A216" s="15">
        <v>2006</v>
      </c>
      <c r="B216" s="15" t="s">
        <v>10</v>
      </c>
      <c r="C216" s="16">
        <v>38729</v>
      </c>
      <c r="D216" s="17">
        <v>1</v>
      </c>
      <c r="E216" s="15" t="s">
        <v>11</v>
      </c>
      <c r="F216" s="18">
        <v>2.4700000000000002</v>
      </c>
      <c r="G216" s="19" t="s">
        <v>12</v>
      </c>
      <c r="H216" s="18">
        <v>5.2999999999999999E-2</v>
      </c>
      <c r="I216" s="19" t="s">
        <v>12</v>
      </c>
      <c r="J216" s="20">
        <v>46.603773584905703</v>
      </c>
      <c r="K216" s="31" t="s">
        <v>36</v>
      </c>
      <c r="L216" s="20" t="s">
        <v>37</v>
      </c>
      <c r="M216" s="20" t="s">
        <v>32</v>
      </c>
      <c r="O216" s="21">
        <v>15</v>
      </c>
      <c r="P216" s="22">
        <v>7</v>
      </c>
    </row>
    <row r="217" spans="1:16" x14ac:dyDescent="0.2">
      <c r="A217">
        <v>2006</v>
      </c>
      <c r="B217" t="s">
        <v>10</v>
      </c>
      <c r="C217" s="1">
        <v>38748</v>
      </c>
      <c r="D217" s="4">
        <v>1</v>
      </c>
      <c r="E217" t="s">
        <v>11</v>
      </c>
      <c r="F217" s="13">
        <v>2.4750000000000001</v>
      </c>
      <c r="G217" s="14" t="s">
        <v>12</v>
      </c>
      <c r="H217" s="13">
        <v>4.3999999999999997E-2</v>
      </c>
      <c r="I217" s="14" t="s">
        <v>13</v>
      </c>
      <c r="J217" s="3">
        <v>56.25</v>
      </c>
      <c r="K217" s="27" t="s">
        <v>36</v>
      </c>
      <c r="L217" s="3" t="s">
        <v>37</v>
      </c>
      <c r="M217" s="3" t="s">
        <v>32</v>
      </c>
      <c r="O217" s="21">
        <v>15</v>
      </c>
      <c r="P217" s="22">
        <v>7</v>
      </c>
    </row>
    <row r="218" spans="1:16" x14ac:dyDescent="0.2">
      <c r="A218">
        <v>2006</v>
      </c>
      <c r="B218" t="s">
        <v>10</v>
      </c>
      <c r="C218" s="1">
        <v>38804</v>
      </c>
      <c r="D218" s="4">
        <v>3</v>
      </c>
      <c r="E218" t="s">
        <v>11</v>
      </c>
      <c r="F218" s="13">
        <v>2.87</v>
      </c>
      <c r="G218" s="14" t="s">
        <v>12</v>
      </c>
      <c r="H218" s="13">
        <v>0.04</v>
      </c>
      <c r="I218" s="14" t="s">
        <v>13</v>
      </c>
      <c r="J218" s="3">
        <v>71.75</v>
      </c>
      <c r="K218" s="27" t="s">
        <v>36</v>
      </c>
      <c r="L218" s="3" t="s">
        <v>37</v>
      </c>
      <c r="M218" s="3" t="s">
        <v>32</v>
      </c>
      <c r="O218" s="21">
        <v>15</v>
      </c>
      <c r="P218" s="22">
        <v>7</v>
      </c>
    </row>
    <row r="219" spans="1:16" x14ac:dyDescent="0.2">
      <c r="A219">
        <v>2006</v>
      </c>
      <c r="B219" t="s">
        <v>10</v>
      </c>
      <c r="C219" s="1">
        <v>38818</v>
      </c>
      <c r="D219" s="4">
        <v>4</v>
      </c>
      <c r="E219" t="s">
        <v>14</v>
      </c>
      <c r="F219" s="13">
        <v>3.0550000000000002</v>
      </c>
      <c r="G219" s="14" t="s">
        <v>12</v>
      </c>
      <c r="H219" s="13">
        <v>4.2500000000000003E-2</v>
      </c>
      <c r="I219" s="14" t="s">
        <v>13</v>
      </c>
      <c r="J219" s="3">
        <v>71.882352941176507</v>
      </c>
      <c r="K219" s="27" t="s">
        <v>36</v>
      </c>
      <c r="L219" s="3" t="s">
        <v>37</v>
      </c>
      <c r="M219" s="3" t="s">
        <v>32</v>
      </c>
      <c r="O219" s="21">
        <v>15</v>
      </c>
      <c r="P219" s="22">
        <v>7</v>
      </c>
    </row>
    <row r="220" spans="1:16" x14ac:dyDescent="0.2">
      <c r="A220">
        <v>2006</v>
      </c>
      <c r="B220" t="s">
        <v>10</v>
      </c>
      <c r="C220" s="1">
        <v>38832</v>
      </c>
      <c r="D220" s="4">
        <v>4</v>
      </c>
      <c r="E220" t="s">
        <v>14</v>
      </c>
      <c r="F220" s="13">
        <v>2.7749999999999999</v>
      </c>
      <c r="G220" s="14" t="s">
        <v>12</v>
      </c>
      <c r="H220" s="13">
        <v>2.9000000000000001E-2</v>
      </c>
      <c r="I220" s="14" t="s">
        <v>13</v>
      </c>
      <c r="J220" s="3">
        <v>95.689655172413794</v>
      </c>
      <c r="K220" s="27" t="s">
        <v>36</v>
      </c>
      <c r="L220" s="3" t="s">
        <v>37</v>
      </c>
      <c r="M220" s="3" t="s">
        <v>32</v>
      </c>
      <c r="O220" s="21">
        <v>15</v>
      </c>
      <c r="P220" s="22">
        <v>7</v>
      </c>
    </row>
    <row r="221" spans="1:16" x14ac:dyDescent="0.2">
      <c r="A221">
        <v>2006</v>
      </c>
      <c r="B221" t="s">
        <v>10</v>
      </c>
      <c r="C221" s="1">
        <v>38846</v>
      </c>
      <c r="D221" s="4">
        <v>5</v>
      </c>
      <c r="E221" t="s">
        <v>14</v>
      </c>
      <c r="F221" s="13">
        <v>3.38</v>
      </c>
      <c r="G221" s="14" t="s">
        <v>12</v>
      </c>
      <c r="H221" s="13">
        <v>2.75E-2</v>
      </c>
      <c r="I221" s="14" t="s">
        <v>13</v>
      </c>
      <c r="J221" s="3">
        <v>122.90909090909101</v>
      </c>
      <c r="K221" s="27" t="s">
        <v>36</v>
      </c>
      <c r="L221" s="3" t="s">
        <v>37</v>
      </c>
      <c r="M221" s="3" t="s">
        <v>32</v>
      </c>
      <c r="O221" s="21">
        <v>15</v>
      </c>
      <c r="P221" s="22">
        <v>7</v>
      </c>
    </row>
    <row r="222" spans="1:16" x14ac:dyDescent="0.2">
      <c r="A222">
        <v>2006</v>
      </c>
      <c r="B222" t="s">
        <v>10</v>
      </c>
      <c r="C222" s="1">
        <v>38860</v>
      </c>
      <c r="D222" s="4">
        <v>5</v>
      </c>
      <c r="E222" t="s">
        <v>14</v>
      </c>
      <c r="F222" s="13">
        <v>3.0750000000000002</v>
      </c>
      <c r="G222" s="14" t="s">
        <v>12</v>
      </c>
      <c r="H222" s="13">
        <v>3.4000000000000002E-2</v>
      </c>
      <c r="I222" s="14" t="s">
        <v>13</v>
      </c>
      <c r="J222" s="3">
        <v>90.441176470588204</v>
      </c>
      <c r="K222" s="27" t="s">
        <v>36</v>
      </c>
      <c r="L222" s="3" t="s">
        <v>37</v>
      </c>
      <c r="M222" s="3" t="s">
        <v>32</v>
      </c>
      <c r="O222" s="21">
        <v>15</v>
      </c>
      <c r="P222" s="22">
        <v>7</v>
      </c>
    </row>
    <row r="223" spans="1:16" x14ac:dyDescent="0.2">
      <c r="A223">
        <v>2006</v>
      </c>
      <c r="B223" t="s">
        <v>10</v>
      </c>
      <c r="C223" s="1">
        <v>38874</v>
      </c>
      <c r="D223" s="4">
        <v>6</v>
      </c>
      <c r="E223" t="s">
        <v>15</v>
      </c>
      <c r="F223" s="13">
        <v>2.96</v>
      </c>
      <c r="G223" s="14" t="s">
        <v>12</v>
      </c>
      <c r="H223" s="13">
        <v>7.7499999999999999E-2</v>
      </c>
      <c r="I223" s="14" t="s">
        <v>12</v>
      </c>
      <c r="J223" s="3">
        <v>38.193548387096797</v>
      </c>
      <c r="K223" s="27" t="s">
        <v>36</v>
      </c>
      <c r="L223" s="3" t="s">
        <v>37</v>
      </c>
      <c r="M223" s="3" t="s">
        <v>32</v>
      </c>
      <c r="O223" s="21">
        <v>15</v>
      </c>
      <c r="P223" s="22">
        <v>7</v>
      </c>
    </row>
    <row r="224" spans="1:16" x14ac:dyDescent="0.2">
      <c r="A224">
        <v>2006</v>
      </c>
      <c r="B224" t="s">
        <v>10</v>
      </c>
      <c r="C224" s="1">
        <v>38888</v>
      </c>
      <c r="D224" s="4">
        <v>6</v>
      </c>
      <c r="E224" t="s">
        <v>15</v>
      </c>
      <c r="F224" s="13">
        <v>2.9249999999999998</v>
      </c>
      <c r="G224" s="14" t="s">
        <v>12</v>
      </c>
      <c r="H224" s="13">
        <v>4.8500000000000001E-2</v>
      </c>
      <c r="I224" s="14" t="s">
        <v>12</v>
      </c>
      <c r="J224" s="3">
        <v>60.309278350515498</v>
      </c>
      <c r="K224" s="27" t="s">
        <v>36</v>
      </c>
      <c r="L224" s="3" t="s">
        <v>37</v>
      </c>
      <c r="M224" s="3" t="s">
        <v>32</v>
      </c>
      <c r="O224" s="21">
        <v>15</v>
      </c>
      <c r="P224" s="22">
        <v>7</v>
      </c>
    </row>
    <row r="225" spans="1:16" x14ac:dyDescent="0.2">
      <c r="A225">
        <v>2006</v>
      </c>
      <c r="B225" t="s">
        <v>10</v>
      </c>
      <c r="C225" s="1">
        <v>38904</v>
      </c>
      <c r="D225" s="4">
        <v>7</v>
      </c>
      <c r="E225" t="s">
        <v>15</v>
      </c>
      <c r="F225" s="13">
        <v>2.8250000000000002</v>
      </c>
      <c r="G225" s="14" t="s">
        <v>12</v>
      </c>
      <c r="H225" s="13">
        <v>5.1499999999999997E-2</v>
      </c>
      <c r="I225" s="14" t="s">
        <v>12</v>
      </c>
      <c r="J225" s="3">
        <v>54.854368932038803</v>
      </c>
      <c r="K225" s="27" t="s">
        <v>36</v>
      </c>
      <c r="L225" s="3" t="s">
        <v>37</v>
      </c>
      <c r="M225" s="3" t="s">
        <v>32</v>
      </c>
      <c r="O225" s="21">
        <v>15</v>
      </c>
      <c r="P225" s="22">
        <v>7</v>
      </c>
    </row>
    <row r="226" spans="1:16" x14ac:dyDescent="0.2">
      <c r="A226">
        <v>2006</v>
      </c>
      <c r="B226" t="s">
        <v>10</v>
      </c>
      <c r="C226" s="1">
        <v>38916</v>
      </c>
      <c r="D226" s="4">
        <v>7</v>
      </c>
      <c r="E226" t="s">
        <v>15</v>
      </c>
      <c r="F226" s="13">
        <v>2.375</v>
      </c>
      <c r="G226" s="14" t="s">
        <v>12</v>
      </c>
      <c r="H226" s="13">
        <v>2.35E-2</v>
      </c>
      <c r="I226" s="14" t="s">
        <v>12</v>
      </c>
      <c r="J226" s="3">
        <v>101.063829787234</v>
      </c>
      <c r="K226" s="27" t="s">
        <v>36</v>
      </c>
      <c r="L226" s="3" t="s">
        <v>37</v>
      </c>
      <c r="M226" s="3" t="s">
        <v>32</v>
      </c>
      <c r="O226" s="21">
        <v>15</v>
      </c>
      <c r="P226" s="22">
        <v>7</v>
      </c>
    </row>
    <row r="227" spans="1:16" x14ac:dyDescent="0.2">
      <c r="A227">
        <v>2006</v>
      </c>
      <c r="B227" t="s">
        <v>10</v>
      </c>
      <c r="C227" s="1">
        <v>38930</v>
      </c>
      <c r="D227" s="4">
        <v>8</v>
      </c>
      <c r="E227" t="s">
        <v>15</v>
      </c>
      <c r="F227" s="13">
        <v>2.2400000000000002</v>
      </c>
      <c r="G227" s="14" t="s">
        <v>12</v>
      </c>
      <c r="H227" s="13">
        <v>3.95E-2</v>
      </c>
      <c r="I227" s="14" t="s">
        <v>12</v>
      </c>
      <c r="J227" s="3">
        <v>56.708860759493703</v>
      </c>
      <c r="K227" s="27" t="s">
        <v>36</v>
      </c>
      <c r="L227" s="3" t="s">
        <v>37</v>
      </c>
      <c r="M227" s="3" t="s">
        <v>32</v>
      </c>
      <c r="O227" s="21">
        <v>15</v>
      </c>
      <c r="P227" s="22">
        <v>7</v>
      </c>
    </row>
    <row r="228" spans="1:16" x14ac:dyDescent="0.2">
      <c r="A228">
        <v>2006</v>
      </c>
      <c r="B228" t="s">
        <v>10</v>
      </c>
      <c r="C228" s="1">
        <v>38944</v>
      </c>
      <c r="D228" s="4">
        <v>8</v>
      </c>
      <c r="E228" t="s">
        <v>15</v>
      </c>
      <c r="F228" s="13">
        <v>2.0449999999999999</v>
      </c>
      <c r="G228" s="14" t="s">
        <v>12</v>
      </c>
      <c r="H228" s="13">
        <v>1.9E-2</v>
      </c>
      <c r="I228" s="14" t="s">
        <v>12</v>
      </c>
      <c r="J228" s="3">
        <v>107.631578947368</v>
      </c>
      <c r="K228" s="27" t="s">
        <v>36</v>
      </c>
      <c r="L228" s="3" t="s">
        <v>37</v>
      </c>
      <c r="M228" s="3" t="s">
        <v>32</v>
      </c>
      <c r="O228" s="21">
        <v>15</v>
      </c>
      <c r="P228" s="22">
        <v>7</v>
      </c>
    </row>
    <row r="229" spans="1:16" x14ac:dyDescent="0.2">
      <c r="A229">
        <v>2006</v>
      </c>
      <c r="B229" t="s">
        <v>10</v>
      </c>
      <c r="C229" s="1">
        <v>38958</v>
      </c>
      <c r="D229" s="4">
        <v>8</v>
      </c>
      <c r="E229" t="s">
        <v>15</v>
      </c>
      <c r="F229" s="13">
        <v>2.15</v>
      </c>
      <c r="G229" s="14" t="s">
        <v>12</v>
      </c>
      <c r="H229" s="13">
        <v>3.3000000000000002E-2</v>
      </c>
      <c r="I229" s="14" t="s">
        <v>12</v>
      </c>
      <c r="J229" s="3">
        <v>65.151515151515099</v>
      </c>
      <c r="K229" s="27" t="s">
        <v>36</v>
      </c>
      <c r="L229" s="3" t="s">
        <v>37</v>
      </c>
      <c r="M229" s="3" t="s">
        <v>32</v>
      </c>
      <c r="O229" s="21">
        <v>15</v>
      </c>
      <c r="P229" s="22">
        <v>7</v>
      </c>
    </row>
    <row r="230" spans="1:16" x14ac:dyDescent="0.2">
      <c r="A230">
        <v>2006</v>
      </c>
      <c r="B230" t="s">
        <v>10</v>
      </c>
      <c r="C230" s="1">
        <v>38972</v>
      </c>
      <c r="D230" s="4">
        <v>9</v>
      </c>
      <c r="E230" t="s">
        <v>15</v>
      </c>
      <c r="F230" s="13">
        <v>2.11</v>
      </c>
      <c r="G230" s="14" t="s">
        <v>12</v>
      </c>
      <c r="H230" s="13">
        <v>3.2000000000000001E-2</v>
      </c>
      <c r="I230" s="14" t="s">
        <v>12</v>
      </c>
      <c r="J230" s="3">
        <v>65.9375</v>
      </c>
      <c r="K230" s="27" t="s">
        <v>36</v>
      </c>
      <c r="L230" s="3" t="s">
        <v>37</v>
      </c>
      <c r="M230" s="3" t="s">
        <v>32</v>
      </c>
      <c r="O230" s="21">
        <v>15</v>
      </c>
      <c r="P230" s="22">
        <v>7</v>
      </c>
    </row>
    <row r="231" spans="1:16" x14ac:dyDescent="0.2">
      <c r="A231">
        <v>2006</v>
      </c>
      <c r="B231" t="s">
        <v>10</v>
      </c>
      <c r="C231" s="1">
        <v>38986</v>
      </c>
      <c r="D231" s="4">
        <v>9</v>
      </c>
      <c r="E231" t="s">
        <v>15</v>
      </c>
      <c r="F231" s="13">
        <v>2.6150000000000002</v>
      </c>
      <c r="G231" s="14" t="s">
        <v>12</v>
      </c>
      <c r="H231" s="13">
        <v>3.7999999999999999E-2</v>
      </c>
      <c r="I231" s="14" t="s">
        <v>12</v>
      </c>
      <c r="J231" s="3">
        <v>68.815789473684205</v>
      </c>
      <c r="K231" s="27" t="s">
        <v>36</v>
      </c>
      <c r="L231" s="3" t="s">
        <v>37</v>
      </c>
      <c r="M231" s="3" t="s">
        <v>32</v>
      </c>
      <c r="O231" s="21">
        <v>15</v>
      </c>
      <c r="P231" s="22">
        <v>7</v>
      </c>
    </row>
    <row r="232" spans="1:16" x14ac:dyDescent="0.2">
      <c r="A232">
        <v>2006</v>
      </c>
      <c r="B232" t="s">
        <v>10</v>
      </c>
      <c r="C232" s="1">
        <v>39000</v>
      </c>
      <c r="D232" s="4">
        <v>10</v>
      </c>
      <c r="E232" t="s">
        <v>16</v>
      </c>
      <c r="F232" s="13">
        <v>2.0449999999999999</v>
      </c>
      <c r="G232" s="14" t="s">
        <v>12</v>
      </c>
      <c r="H232" s="13">
        <v>3.9E-2</v>
      </c>
      <c r="I232" s="14" t="s">
        <v>12</v>
      </c>
      <c r="J232" s="3">
        <v>52.435897435897402</v>
      </c>
      <c r="K232" s="27" t="s">
        <v>36</v>
      </c>
      <c r="L232" s="3" t="s">
        <v>37</v>
      </c>
      <c r="M232" s="3" t="s">
        <v>32</v>
      </c>
      <c r="O232" s="21">
        <v>15</v>
      </c>
      <c r="P232" s="22">
        <v>7</v>
      </c>
    </row>
    <row r="233" spans="1:16" x14ac:dyDescent="0.2">
      <c r="A233">
        <v>2006</v>
      </c>
      <c r="B233" t="s">
        <v>10</v>
      </c>
      <c r="C233" s="1">
        <v>39014</v>
      </c>
      <c r="D233" s="4">
        <v>10</v>
      </c>
      <c r="E233" t="s">
        <v>16</v>
      </c>
      <c r="F233" s="13">
        <v>2.2050000000000001</v>
      </c>
      <c r="G233" s="14" t="s">
        <v>12</v>
      </c>
      <c r="H233" s="13">
        <v>8.4000000000000005E-2</v>
      </c>
      <c r="I233" s="14" t="s">
        <v>12</v>
      </c>
      <c r="J233" s="3">
        <v>26.25</v>
      </c>
      <c r="K233" s="27" t="s">
        <v>36</v>
      </c>
      <c r="L233" s="3" t="s">
        <v>37</v>
      </c>
      <c r="M233" s="3" t="s">
        <v>32</v>
      </c>
      <c r="O233" s="21">
        <v>15</v>
      </c>
      <c r="P233" s="22">
        <v>7</v>
      </c>
    </row>
    <row r="234" spans="1:16" x14ac:dyDescent="0.2">
      <c r="A234">
        <v>2006</v>
      </c>
      <c r="B234" t="s">
        <v>10</v>
      </c>
      <c r="C234" s="1">
        <v>39029</v>
      </c>
      <c r="D234" s="4">
        <v>11</v>
      </c>
      <c r="E234" t="s">
        <v>16</v>
      </c>
      <c r="F234" s="13">
        <v>2.2450000000000001</v>
      </c>
      <c r="G234" s="14" t="s">
        <v>12</v>
      </c>
      <c r="H234" s="13">
        <v>6.3E-2</v>
      </c>
      <c r="I234" s="14" t="s">
        <v>12</v>
      </c>
      <c r="J234" s="3">
        <v>35.634920634920597</v>
      </c>
      <c r="K234" s="27" t="s">
        <v>36</v>
      </c>
      <c r="L234" s="3" t="s">
        <v>37</v>
      </c>
      <c r="M234" s="3" t="s">
        <v>32</v>
      </c>
      <c r="O234" s="21">
        <v>15</v>
      </c>
      <c r="P234" s="22">
        <v>7</v>
      </c>
    </row>
    <row r="235" spans="1:16" x14ac:dyDescent="0.2">
      <c r="A235">
        <v>2006</v>
      </c>
      <c r="B235" t="s">
        <v>10</v>
      </c>
      <c r="C235" s="1">
        <v>39042</v>
      </c>
      <c r="D235" s="4">
        <v>11</v>
      </c>
      <c r="E235" t="s">
        <v>16</v>
      </c>
      <c r="F235" s="13">
        <v>2.2450000000000001</v>
      </c>
      <c r="G235" s="14" t="s">
        <v>12</v>
      </c>
      <c r="H235" s="13">
        <v>7.0000000000000007E-2</v>
      </c>
      <c r="I235" s="14" t="s">
        <v>12</v>
      </c>
      <c r="J235" s="3">
        <v>32.071428571428598</v>
      </c>
      <c r="K235" s="27" t="s">
        <v>36</v>
      </c>
      <c r="L235" s="3" t="s">
        <v>37</v>
      </c>
      <c r="M235" s="3" t="s">
        <v>32</v>
      </c>
      <c r="O235" s="21">
        <v>15</v>
      </c>
      <c r="P235" s="22">
        <v>7</v>
      </c>
    </row>
    <row r="236" spans="1:16" x14ac:dyDescent="0.2">
      <c r="A236">
        <v>2006</v>
      </c>
      <c r="B236" t="s">
        <v>10</v>
      </c>
      <c r="C236" s="1">
        <v>39056</v>
      </c>
      <c r="D236" s="4">
        <v>12</v>
      </c>
      <c r="E236" t="s">
        <v>16</v>
      </c>
      <c r="F236" s="13">
        <v>2.2650000000000001</v>
      </c>
      <c r="G236" s="14" t="s">
        <v>12</v>
      </c>
      <c r="H236" s="13">
        <v>6.4000000000000001E-2</v>
      </c>
      <c r="I236" s="14" t="s">
        <v>12</v>
      </c>
      <c r="J236" s="3">
        <v>35.390625</v>
      </c>
      <c r="K236" s="27" t="s">
        <v>36</v>
      </c>
      <c r="L236" s="3" t="s">
        <v>37</v>
      </c>
      <c r="M236" s="3" t="s">
        <v>32</v>
      </c>
      <c r="O236" s="21">
        <v>15</v>
      </c>
      <c r="P236" s="22">
        <v>7</v>
      </c>
    </row>
    <row r="237" spans="1:16" x14ac:dyDescent="0.2">
      <c r="A237">
        <v>2006</v>
      </c>
      <c r="B237" t="s">
        <v>10</v>
      </c>
      <c r="C237" s="1">
        <v>39080</v>
      </c>
      <c r="D237" s="4">
        <v>12</v>
      </c>
      <c r="E237" t="s">
        <v>16</v>
      </c>
      <c r="F237" s="13">
        <v>2.8250000000000002</v>
      </c>
      <c r="G237" s="14" t="s">
        <v>12</v>
      </c>
      <c r="H237" s="13">
        <v>4.9500000000000002E-2</v>
      </c>
      <c r="I237" s="14" t="s">
        <v>12</v>
      </c>
      <c r="J237" s="3">
        <v>57.070707070707101</v>
      </c>
      <c r="K237" s="27" t="s">
        <v>36</v>
      </c>
      <c r="L237" s="3" t="s">
        <v>37</v>
      </c>
      <c r="M237" s="3" t="s">
        <v>32</v>
      </c>
      <c r="O237" s="21">
        <v>15</v>
      </c>
      <c r="P237" s="22">
        <v>7</v>
      </c>
    </row>
    <row r="238" spans="1:16" x14ac:dyDescent="0.2">
      <c r="A238" s="15">
        <v>2007</v>
      </c>
      <c r="B238" s="15" t="s">
        <v>10</v>
      </c>
      <c r="C238" s="16">
        <v>39182</v>
      </c>
      <c r="D238" s="17">
        <v>4</v>
      </c>
      <c r="E238" s="15" t="s">
        <v>14</v>
      </c>
      <c r="F238" s="18">
        <v>2.63</v>
      </c>
      <c r="G238" s="19" t="s">
        <v>12</v>
      </c>
      <c r="H238" s="18">
        <v>2.7E-2</v>
      </c>
      <c r="I238" s="19" t="s">
        <v>12</v>
      </c>
      <c r="J238" s="20">
        <v>97.407407407407405</v>
      </c>
      <c r="K238" s="31" t="s">
        <v>36</v>
      </c>
      <c r="L238" s="20" t="s">
        <v>37</v>
      </c>
      <c r="M238" s="20" t="s">
        <v>32</v>
      </c>
      <c r="O238" s="21">
        <v>15</v>
      </c>
      <c r="P238" s="22">
        <v>7</v>
      </c>
    </row>
    <row r="239" spans="1:16" x14ac:dyDescent="0.2">
      <c r="A239">
        <v>2007</v>
      </c>
      <c r="B239" t="s">
        <v>10</v>
      </c>
      <c r="C239" s="1">
        <v>39196</v>
      </c>
      <c r="D239" s="4">
        <v>4</v>
      </c>
      <c r="E239" t="s">
        <v>14</v>
      </c>
      <c r="F239" s="13">
        <v>2.335</v>
      </c>
      <c r="G239" s="14" t="s">
        <v>12</v>
      </c>
      <c r="H239" s="13">
        <v>4.1500000000000002E-2</v>
      </c>
      <c r="I239" s="14" t="s">
        <v>12</v>
      </c>
      <c r="J239" s="3">
        <v>56.265060240963898</v>
      </c>
      <c r="K239" s="27" t="s">
        <v>36</v>
      </c>
      <c r="L239" s="3" t="s">
        <v>37</v>
      </c>
      <c r="M239" s="3" t="s">
        <v>32</v>
      </c>
      <c r="O239" s="21">
        <v>15</v>
      </c>
      <c r="P239" s="22">
        <v>7</v>
      </c>
    </row>
    <row r="240" spans="1:16" x14ac:dyDescent="0.2">
      <c r="A240">
        <v>2007</v>
      </c>
      <c r="B240" t="s">
        <v>10</v>
      </c>
      <c r="C240" s="1">
        <v>39210</v>
      </c>
      <c r="D240" s="4">
        <v>5</v>
      </c>
      <c r="E240" t="s">
        <v>14</v>
      </c>
      <c r="F240" s="13">
        <v>2.3650000000000002</v>
      </c>
      <c r="G240" s="14" t="s">
        <v>12</v>
      </c>
      <c r="H240" s="13">
        <v>2.3E-2</v>
      </c>
      <c r="I240" s="14" t="s">
        <v>12</v>
      </c>
      <c r="J240" s="3">
        <v>102.826086956522</v>
      </c>
      <c r="K240" s="27" t="s">
        <v>36</v>
      </c>
      <c r="L240" s="3" t="s">
        <v>37</v>
      </c>
      <c r="M240" s="3" t="s">
        <v>32</v>
      </c>
      <c r="O240" s="21">
        <v>15</v>
      </c>
      <c r="P240" s="22">
        <v>7</v>
      </c>
    </row>
    <row r="241" spans="1:16" x14ac:dyDescent="0.2">
      <c r="A241">
        <v>2007</v>
      </c>
      <c r="B241" t="s">
        <v>10</v>
      </c>
      <c r="C241" s="1">
        <v>39224</v>
      </c>
      <c r="D241" s="4">
        <v>5</v>
      </c>
      <c r="E241" t="s">
        <v>14</v>
      </c>
      <c r="F241" s="13">
        <v>2.7949999999999999</v>
      </c>
      <c r="G241" s="14" t="s">
        <v>12</v>
      </c>
      <c r="H241" s="13">
        <v>2.9000000000000001E-2</v>
      </c>
      <c r="I241" s="14" t="s">
        <v>12</v>
      </c>
      <c r="J241" s="3">
        <v>96.379310344827601</v>
      </c>
      <c r="K241" s="27" t="s">
        <v>36</v>
      </c>
      <c r="L241" s="3" t="s">
        <v>37</v>
      </c>
      <c r="M241" s="3" t="s">
        <v>32</v>
      </c>
      <c r="O241" s="21">
        <v>15</v>
      </c>
      <c r="P241" s="22">
        <v>7</v>
      </c>
    </row>
    <row r="242" spans="1:16" x14ac:dyDescent="0.2">
      <c r="A242">
        <v>2007</v>
      </c>
      <c r="B242" t="s">
        <v>10</v>
      </c>
      <c r="C242" s="1">
        <v>39238</v>
      </c>
      <c r="D242" s="4">
        <v>6</v>
      </c>
      <c r="E242" t="s">
        <v>15</v>
      </c>
      <c r="F242" s="13">
        <v>2.89</v>
      </c>
      <c r="G242" s="14" t="s">
        <v>12</v>
      </c>
      <c r="H242" s="13">
        <v>0.02</v>
      </c>
      <c r="I242" s="14" t="s">
        <v>12</v>
      </c>
      <c r="J242" s="3">
        <v>144.5</v>
      </c>
      <c r="K242" s="27" t="s">
        <v>36</v>
      </c>
      <c r="L242" s="3" t="s">
        <v>37</v>
      </c>
      <c r="M242" s="3" t="s">
        <v>32</v>
      </c>
      <c r="O242" s="21">
        <v>15</v>
      </c>
      <c r="P242" s="22">
        <v>7</v>
      </c>
    </row>
    <row r="243" spans="1:16" x14ac:dyDescent="0.2">
      <c r="A243">
        <v>2007</v>
      </c>
      <c r="B243" t="s">
        <v>10</v>
      </c>
      <c r="C243" s="1">
        <v>39252</v>
      </c>
      <c r="D243" s="4">
        <v>6</v>
      </c>
      <c r="E243" t="s">
        <v>15</v>
      </c>
      <c r="F243" s="13">
        <v>3.01</v>
      </c>
      <c r="G243" s="14" t="s">
        <v>12</v>
      </c>
      <c r="H243" s="13">
        <v>2.3E-2</v>
      </c>
      <c r="I243" s="14" t="s">
        <v>12</v>
      </c>
      <c r="J243" s="3">
        <v>130.869565217391</v>
      </c>
      <c r="K243" s="27" t="s">
        <v>36</v>
      </c>
      <c r="L243" s="3" t="s">
        <v>37</v>
      </c>
      <c r="M243" s="3" t="s">
        <v>32</v>
      </c>
      <c r="O243" s="21">
        <v>15</v>
      </c>
      <c r="P243" s="22">
        <v>7</v>
      </c>
    </row>
    <row r="244" spans="1:16" x14ac:dyDescent="0.2">
      <c r="A244">
        <v>2007</v>
      </c>
      <c r="B244" t="s">
        <v>10</v>
      </c>
      <c r="C244" s="1">
        <v>39266</v>
      </c>
      <c r="D244" s="4">
        <v>7</v>
      </c>
      <c r="E244" t="s">
        <v>15</v>
      </c>
      <c r="F244" s="13">
        <v>3.1749999999999998</v>
      </c>
      <c r="G244" s="14" t="s">
        <v>12</v>
      </c>
      <c r="H244" s="13">
        <v>3.6499999999999998E-2</v>
      </c>
      <c r="I244" s="14" t="s">
        <v>12</v>
      </c>
      <c r="J244" s="3">
        <v>86.986301369863</v>
      </c>
      <c r="K244" s="27" t="s">
        <v>36</v>
      </c>
      <c r="L244" s="3" t="s">
        <v>37</v>
      </c>
      <c r="M244" s="3" t="s">
        <v>32</v>
      </c>
      <c r="O244" s="21">
        <v>15</v>
      </c>
      <c r="P244" s="22">
        <v>7</v>
      </c>
    </row>
    <row r="245" spans="1:16" x14ac:dyDescent="0.2">
      <c r="A245">
        <v>2007</v>
      </c>
      <c r="B245" t="s">
        <v>10</v>
      </c>
      <c r="C245" s="1">
        <v>39280</v>
      </c>
      <c r="D245" s="4">
        <v>7</v>
      </c>
      <c r="E245" t="s">
        <v>15</v>
      </c>
      <c r="F245" s="13">
        <v>2.9649999999999999</v>
      </c>
      <c r="G245" s="14" t="s">
        <v>12</v>
      </c>
      <c r="H245" s="13">
        <v>2.4500000000000001E-2</v>
      </c>
      <c r="I245" s="14" t="s">
        <v>12</v>
      </c>
      <c r="J245" s="3">
        <v>121.020408163265</v>
      </c>
      <c r="K245" s="27" t="s">
        <v>36</v>
      </c>
      <c r="L245" s="3" t="s">
        <v>37</v>
      </c>
      <c r="M245" s="3" t="s">
        <v>32</v>
      </c>
      <c r="O245" s="21">
        <v>15</v>
      </c>
      <c r="P245" s="22">
        <v>7</v>
      </c>
    </row>
    <row r="246" spans="1:16" x14ac:dyDescent="0.2">
      <c r="A246">
        <v>2007</v>
      </c>
      <c r="B246" t="s">
        <v>10</v>
      </c>
      <c r="C246" s="1">
        <v>39294</v>
      </c>
      <c r="D246" s="4">
        <v>7</v>
      </c>
      <c r="E246" t="s">
        <v>15</v>
      </c>
      <c r="F246" s="13">
        <v>3.09</v>
      </c>
      <c r="G246" s="14" t="s">
        <v>12</v>
      </c>
      <c r="H246" s="13">
        <v>0.02</v>
      </c>
      <c r="I246" s="14" t="s">
        <v>12</v>
      </c>
      <c r="J246" s="3">
        <v>154.5</v>
      </c>
      <c r="K246" s="27" t="s">
        <v>36</v>
      </c>
      <c r="L246" s="3" t="s">
        <v>37</v>
      </c>
      <c r="M246" s="3" t="s">
        <v>32</v>
      </c>
      <c r="O246" s="21">
        <v>15</v>
      </c>
      <c r="P246" s="22">
        <v>7</v>
      </c>
    </row>
    <row r="247" spans="1:16" x14ac:dyDescent="0.2">
      <c r="A247">
        <v>2007</v>
      </c>
      <c r="B247" t="s">
        <v>10</v>
      </c>
      <c r="C247" s="1">
        <v>39308</v>
      </c>
      <c r="D247" s="4">
        <v>8</v>
      </c>
      <c r="E247" t="s">
        <v>15</v>
      </c>
      <c r="F247" s="13">
        <v>2.8</v>
      </c>
      <c r="G247" s="14" t="s">
        <v>12</v>
      </c>
      <c r="H247" s="13">
        <v>0.02</v>
      </c>
      <c r="I247" s="14" t="s">
        <v>12</v>
      </c>
      <c r="J247" s="3">
        <v>140</v>
      </c>
      <c r="K247" s="27" t="s">
        <v>36</v>
      </c>
      <c r="L247" s="3" t="s">
        <v>37</v>
      </c>
      <c r="M247" s="3" t="s">
        <v>32</v>
      </c>
      <c r="O247" s="21">
        <v>15</v>
      </c>
      <c r="P247" s="22">
        <v>7</v>
      </c>
    </row>
    <row r="248" spans="1:16" x14ac:dyDescent="0.2">
      <c r="A248">
        <v>2007</v>
      </c>
      <c r="B248" t="s">
        <v>10</v>
      </c>
      <c r="C248" s="1">
        <v>39322</v>
      </c>
      <c r="D248" s="4">
        <v>8</v>
      </c>
      <c r="E248" t="s">
        <v>15</v>
      </c>
      <c r="F248" s="13">
        <v>2.9550000000000001</v>
      </c>
      <c r="G248" s="14" t="s">
        <v>12</v>
      </c>
      <c r="H248" s="13">
        <v>2.3E-2</v>
      </c>
      <c r="I248" s="14" t="s">
        <v>12</v>
      </c>
      <c r="J248" s="3">
        <v>128.47826086956499</v>
      </c>
      <c r="K248" s="27" t="s">
        <v>36</v>
      </c>
      <c r="L248" s="3" t="s">
        <v>37</v>
      </c>
      <c r="M248" s="3" t="s">
        <v>32</v>
      </c>
      <c r="O248" s="21">
        <v>15</v>
      </c>
      <c r="P248" s="22">
        <v>7</v>
      </c>
    </row>
    <row r="249" spans="1:16" x14ac:dyDescent="0.2">
      <c r="A249">
        <v>2007</v>
      </c>
      <c r="B249" t="s">
        <v>10</v>
      </c>
      <c r="C249" s="1">
        <v>39336</v>
      </c>
      <c r="D249" s="4">
        <v>9</v>
      </c>
      <c r="E249" t="s">
        <v>15</v>
      </c>
      <c r="F249" s="13">
        <v>3.0150000000000001</v>
      </c>
      <c r="G249" s="14" t="s">
        <v>12</v>
      </c>
      <c r="H249" s="13">
        <v>3.5999999999999997E-2</v>
      </c>
      <c r="I249" s="14" t="s">
        <v>12</v>
      </c>
      <c r="J249" s="3">
        <v>83.75</v>
      </c>
      <c r="K249" s="27" t="s">
        <v>36</v>
      </c>
      <c r="L249" s="3" t="s">
        <v>37</v>
      </c>
      <c r="M249" s="3" t="s">
        <v>32</v>
      </c>
      <c r="O249" s="21">
        <v>15</v>
      </c>
      <c r="P249" s="22">
        <v>7</v>
      </c>
    </row>
    <row r="250" spans="1:16" x14ac:dyDescent="0.2">
      <c r="A250">
        <v>2007</v>
      </c>
      <c r="B250" t="s">
        <v>10</v>
      </c>
      <c r="C250" s="1">
        <v>39350</v>
      </c>
      <c r="D250" s="4">
        <v>9</v>
      </c>
      <c r="E250" t="s">
        <v>15</v>
      </c>
      <c r="F250" s="13">
        <v>2.6549999999999998</v>
      </c>
      <c r="G250" s="14" t="s">
        <v>12</v>
      </c>
      <c r="H250" s="13">
        <v>2.35E-2</v>
      </c>
      <c r="I250" s="14" t="s">
        <v>12</v>
      </c>
      <c r="J250" s="3">
        <v>112.97872340425501</v>
      </c>
      <c r="K250" s="27" t="s">
        <v>36</v>
      </c>
      <c r="L250" s="3" t="s">
        <v>37</v>
      </c>
      <c r="M250" s="3" t="s">
        <v>32</v>
      </c>
      <c r="O250" s="21">
        <v>15</v>
      </c>
      <c r="P250" s="22">
        <v>7</v>
      </c>
    </row>
    <row r="251" spans="1:16" x14ac:dyDescent="0.2">
      <c r="A251">
        <v>2007</v>
      </c>
      <c r="B251" t="s">
        <v>10</v>
      </c>
      <c r="C251" s="1">
        <v>39364</v>
      </c>
      <c r="D251" s="4">
        <v>10</v>
      </c>
      <c r="E251" t="s">
        <v>16</v>
      </c>
      <c r="F251" s="13">
        <v>2.88</v>
      </c>
      <c r="G251" s="14" t="s">
        <v>12</v>
      </c>
      <c r="H251" s="13">
        <v>0.03</v>
      </c>
      <c r="I251" s="14" t="s">
        <v>12</v>
      </c>
      <c r="J251" s="3">
        <v>96</v>
      </c>
      <c r="K251" s="27" t="s">
        <v>36</v>
      </c>
      <c r="L251" s="3" t="s">
        <v>37</v>
      </c>
      <c r="M251" s="3" t="s">
        <v>32</v>
      </c>
      <c r="O251" s="21">
        <v>15</v>
      </c>
      <c r="P251" s="22">
        <v>7</v>
      </c>
    </row>
    <row r="252" spans="1:16" x14ac:dyDescent="0.2">
      <c r="A252">
        <v>2007</v>
      </c>
      <c r="B252" t="s">
        <v>10</v>
      </c>
      <c r="C252" s="1">
        <v>39379</v>
      </c>
      <c r="D252" s="4">
        <v>10</v>
      </c>
      <c r="E252" t="s">
        <v>16</v>
      </c>
      <c r="F252" s="13">
        <v>2.875</v>
      </c>
      <c r="G252" s="14" t="s">
        <v>12</v>
      </c>
      <c r="H252" s="13">
        <v>0.03</v>
      </c>
      <c r="I252" s="14" t="s">
        <v>12</v>
      </c>
      <c r="J252" s="3">
        <v>95.8333333333333</v>
      </c>
      <c r="K252" s="27" t="s">
        <v>36</v>
      </c>
      <c r="L252" s="3" t="s">
        <v>37</v>
      </c>
      <c r="M252" s="3" t="s">
        <v>32</v>
      </c>
      <c r="O252" s="21">
        <v>15</v>
      </c>
      <c r="P252" s="22">
        <v>7</v>
      </c>
    </row>
    <row r="253" spans="1:16" x14ac:dyDescent="0.2">
      <c r="A253">
        <v>2007</v>
      </c>
      <c r="B253" t="s">
        <v>10</v>
      </c>
      <c r="C253" s="1">
        <v>39394</v>
      </c>
      <c r="D253" s="4">
        <v>11</v>
      </c>
      <c r="E253" t="s">
        <v>16</v>
      </c>
      <c r="F253" s="13">
        <v>2.73</v>
      </c>
      <c r="G253" s="14" t="s">
        <v>12</v>
      </c>
      <c r="H253" s="13">
        <v>4.2999999999999997E-2</v>
      </c>
      <c r="I253" s="14" t="s">
        <v>12</v>
      </c>
      <c r="J253" s="3">
        <v>63.488372093023301</v>
      </c>
      <c r="K253" s="27" t="s">
        <v>36</v>
      </c>
      <c r="L253" s="3" t="s">
        <v>37</v>
      </c>
      <c r="M253" s="3" t="s">
        <v>32</v>
      </c>
      <c r="O253" s="21">
        <v>15</v>
      </c>
      <c r="P253" s="22">
        <v>7</v>
      </c>
    </row>
    <row r="254" spans="1:16" x14ac:dyDescent="0.2">
      <c r="A254">
        <v>2007</v>
      </c>
      <c r="B254" t="s">
        <v>10</v>
      </c>
      <c r="C254" s="1">
        <v>39406</v>
      </c>
      <c r="D254" s="4">
        <v>11</v>
      </c>
      <c r="E254" t="s">
        <v>16</v>
      </c>
      <c r="F254" s="13">
        <v>2.6150000000000002</v>
      </c>
      <c r="G254" s="14" t="s">
        <v>12</v>
      </c>
      <c r="H254" s="13">
        <v>4.65E-2</v>
      </c>
      <c r="I254" s="14" t="s">
        <v>12</v>
      </c>
      <c r="J254" s="3">
        <v>56.236559139785001</v>
      </c>
      <c r="K254" s="27" t="s">
        <v>36</v>
      </c>
      <c r="L254" s="3" t="s">
        <v>37</v>
      </c>
      <c r="M254" s="3" t="s">
        <v>32</v>
      </c>
      <c r="O254" s="21">
        <v>15</v>
      </c>
      <c r="P254" s="22">
        <v>7</v>
      </c>
    </row>
    <row r="255" spans="1:16" x14ac:dyDescent="0.2">
      <c r="A255">
        <v>2007</v>
      </c>
      <c r="B255" t="s">
        <v>10</v>
      </c>
      <c r="C255" s="1">
        <v>39429</v>
      </c>
      <c r="D255" s="4">
        <v>12</v>
      </c>
      <c r="E255" t="s">
        <v>16</v>
      </c>
      <c r="F255" s="13">
        <v>3.07</v>
      </c>
      <c r="G255" s="14" t="s">
        <v>12</v>
      </c>
      <c r="H255" s="13">
        <v>4.1500000000000002E-2</v>
      </c>
      <c r="I255" s="14" t="s">
        <v>12</v>
      </c>
      <c r="J255" s="3">
        <v>73.975903614457806</v>
      </c>
      <c r="K255" s="27" t="s">
        <v>36</v>
      </c>
      <c r="L255" s="3" t="s">
        <v>37</v>
      </c>
      <c r="M255" s="3" t="s">
        <v>32</v>
      </c>
      <c r="O255" s="21">
        <v>15</v>
      </c>
      <c r="P255" s="22">
        <v>7</v>
      </c>
    </row>
    <row r="256" spans="1:16" x14ac:dyDescent="0.2">
      <c r="A256" s="15">
        <v>2008</v>
      </c>
      <c r="B256" s="15" t="s">
        <v>10</v>
      </c>
      <c r="C256" s="16">
        <v>39455</v>
      </c>
      <c r="D256" s="17">
        <v>1</v>
      </c>
      <c r="E256" s="15" t="s">
        <v>11</v>
      </c>
      <c r="F256" s="18">
        <v>2.8010000000000002</v>
      </c>
      <c r="G256" s="19" t="s">
        <v>12</v>
      </c>
      <c r="H256" s="18">
        <v>3.3500000000000002E-2</v>
      </c>
      <c r="I256" s="19" t="s">
        <v>12</v>
      </c>
      <c r="J256" s="31">
        <v>83.611940298507506</v>
      </c>
      <c r="K256" s="31" t="s">
        <v>50</v>
      </c>
      <c r="L256" s="20" t="s">
        <v>37</v>
      </c>
      <c r="M256" s="20" t="s">
        <v>32</v>
      </c>
      <c r="O256" s="21">
        <v>15</v>
      </c>
      <c r="P256" s="22">
        <v>7</v>
      </c>
    </row>
    <row r="257" spans="1:16" x14ac:dyDescent="0.2">
      <c r="A257" s="28">
        <v>2008</v>
      </c>
      <c r="B257" s="28" t="s">
        <v>10</v>
      </c>
      <c r="C257" s="29">
        <v>39486</v>
      </c>
      <c r="D257" s="30">
        <v>2</v>
      </c>
      <c r="E257" s="28" t="s">
        <v>11</v>
      </c>
      <c r="F257" s="13">
        <v>2.625</v>
      </c>
      <c r="G257" s="14" t="s">
        <v>12</v>
      </c>
      <c r="H257" s="13">
        <v>5.7000000000000002E-2</v>
      </c>
      <c r="I257" s="14" t="s">
        <v>12</v>
      </c>
      <c r="J257" s="26">
        <v>46.052631578947398</v>
      </c>
      <c r="K257" s="27" t="s">
        <v>50</v>
      </c>
      <c r="L257" s="26" t="s">
        <v>37</v>
      </c>
      <c r="M257" s="26" t="s">
        <v>32</v>
      </c>
      <c r="O257" s="21">
        <v>15</v>
      </c>
      <c r="P257" s="22">
        <v>7</v>
      </c>
    </row>
    <row r="258" spans="1:16" x14ac:dyDescent="0.2">
      <c r="A258" s="28">
        <v>2008</v>
      </c>
      <c r="B258" s="28" t="s">
        <v>10</v>
      </c>
      <c r="C258" s="29">
        <v>39534</v>
      </c>
      <c r="D258" s="30">
        <v>3</v>
      </c>
      <c r="E258" s="28" t="s">
        <v>11</v>
      </c>
      <c r="F258" s="13">
        <v>2.4550000000000001</v>
      </c>
      <c r="G258" s="14" t="s">
        <v>12</v>
      </c>
      <c r="H258" s="13">
        <v>2.4E-2</v>
      </c>
      <c r="I258" s="14" t="s">
        <v>12</v>
      </c>
      <c r="J258" s="26">
        <v>102.291666666667</v>
      </c>
      <c r="K258" s="27" t="s">
        <v>50</v>
      </c>
      <c r="L258" s="26" t="s">
        <v>37</v>
      </c>
      <c r="M258" s="26" t="s">
        <v>32</v>
      </c>
      <c r="O258" s="21">
        <v>15</v>
      </c>
      <c r="P258" s="22">
        <v>7</v>
      </c>
    </row>
    <row r="259" spans="1:16" x14ac:dyDescent="0.2">
      <c r="A259" s="28">
        <v>2008</v>
      </c>
      <c r="B259" s="28" t="s">
        <v>10</v>
      </c>
      <c r="C259" s="29">
        <v>39547</v>
      </c>
      <c r="D259" s="30">
        <v>4</v>
      </c>
      <c r="E259" s="28" t="s">
        <v>14</v>
      </c>
      <c r="F259" s="13">
        <v>2.4649999999999999</v>
      </c>
      <c r="G259" s="14" t="s">
        <v>12</v>
      </c>
      <c r="H259" s="13">
        <v>0.02</v>
      </c>
      <c r="I259" s="14" t="s">
        <v>12</v>
      </c>
      <c r="J259" s="26">
        <v>123.25</v>
      </c>
      <c r="K259" s="27" t="s">
        <v>50</v>
      </c>
      <c r="L259" s="26" t="s">
        <v>37</v>
      </c>
      <c r="M259" s="26" t="s">
        <v>32</v>
      </c>
      <c r="O259" s="21">
        <v>15</v>
      </c>
      <c r="P259" s="22">
        <v>7</v>
      </c>
    </row>
    <row r="260" spans="1:16" x14ac:dyDescent="0.2">
      <c r="A260" s="28">
        <v>2008</v>
      </c>
      <c r="B260" s="28" t="s">
        <v>10</v>
      </c>
      <c r="C260" s="29">
        <v>39560</v>
      </c>
      <c r="D260" s="30">
        <v>4</v>
      </c>
      <c r="E260" s="28" t="s">
        <v>14</v>
      </c>
      <c r="F260" s="13">
        <v>2.585</v>
      </c>
      <c r="G260" s="14" t="s">
        <v>12</v>
      </c>
      <c r="H260" s="13">
        <v>1.9E-2</v>
      </c>
      <c r="I260" s="14" t="s">
        <v>12</v>
      </c>
      <c r="J260" s="26">
        <v>136.052631578947</v>
      </c>
      <c r="K260" s="27" t="s">
        <v>50</v>
      </c>
      <c r="L260" s="26" t="s">
        <v>37</v>
      </c>
      <c r="M260" s="26" t="s">
        <v>32</v>
      </c>
      <c r="O260" s="21">
        <v>15</v>
      </c>
      <c r="P260" s="22">
        <v>7</v>
      </c>
    </row>
    <row r="261" spans="1:16" x14ac:dyDescent="0.2">
      <c r="A261" s="28">
        <v>2008</v>
      </c>
      <c r="B261" s="28" t="s">
        <v>10</v>
      </c>
      <c r="C261" s="29">
        <v>39574</v>
      </c>
      <c r="D261" s="30">
        <v>5</v>
      </c>
      <c r="E261" s="28" t="s">
        <v>14</v>
      </c>
      <c r="F261" s="13">
        <v>2.62</v>
      </c>
      <c r="G261" s="14" t="s">
        <v>12</v>
      </c>
      <c r="H261" s="13">
        <v>1.7999999999999999E-2</v>
      </c>
      <c r="I261" s="14" t="s">
        <v>12</v>
      </c>
      <c r="J261" s="26">
        <v>145.555555555556</v>
      </c>
      <c r="K261" s="27" t="s">
        <v>50</v>
      </c>
      <c r="L261" s="26" t="s">
        <v>37</v>
      </c>
      <c r="M261" s="26" t="s">
        <v>32</v>
      </c>
      <c r="O261" s="21">
        <v>15</v>
      </c>
      <c r="P261" s="22">
        <v>7</v>
      </c>
    </row>
    <row r="262" spans="1:16" x14ac:dyDescent="0.2">
      <c r="A262" s="28">
        <v>2008</v>
      </c>
      <c r="B262" s="28" t="s">
        <v>10</v>
      </c>
      <c r="C262" s="29">
        <v>39588</v>
      </c>
      <c r="D262" s="30">
        <v>5</v>
      </c>
      <c r="E262" s="28" t="s">
        <v>14</v>
      </c>
      <c r="F262" s="13">
        <v>2.5249999999999999</v>
      </c>
      <c r="G262" s="14" t="s">
        <v>12</v>
      </c>
      <c r="H262" s="13">
        <v>1.4999999999999999E-2</v>
      </c>
      <c r="I262" s="14" t="s">
        <v>12</v>
      </c>
      <c r="J262" s="26">
        <v>168.333333333333</v>
      </c>
      <c r="K262" s="27" t="s">
        <v>50</v>
      </c>
      <c r="L262" s="26" t="s">
        <v>37</v>
      </c>
      <c r="M262" s="26" t="s">
        <v>32</v>
      </c>
      <c r="O262" s="21">
        <v>15</v>
      </c>
      <c r="P262" s="22">
        <v>7</v>
      </c>
    </row>
    <row r="263" spans="1:16" x14ac:dyDescent="0.2">
      <c r="A263" s="28">
        <v>2008</v>
      </c>
      <c r="B263" s="28" t="s">
        <v>10</v>
      </c>
      <c r="C263" s="29">
        <v>39602</v>
      </c>
      <c r="D263" s="30">
        <v>6</v>
      </c>
      <c r="E263" s="28" t="s">
        <v>15</v>
      </c>
      <c r="F263" s="13">
        <v>2.9649999999999999</v>
      </c>
      <c r="G263" s="14" t="s">
        <v>12</v>
      </c>
      <c r="H263" s="13">
        <v>1.9E-2</v>
      </c>
      <c r="I263" s="14" t="s">
        <v>12</v>
      </c>
      <c r="J263" s="26">
        <v>156.052631578947</v>
      </c>
      <c r="K263" s="27" t="s">
        <v>50</v>
      </c>
      <c r="L263" s="26" t="s">
        <v>37</v>
      </c>
      <c r="M263" s="26" t="s">
        <v>32</v>
      </c>
      <c r="O263" s="21">
        <v>15</v>
      </c>
      <c r="P263" s="22">
        <v>7</v>
      </c>
    </row>
    <row r="264" spans="1:16" x14ac:dyDescent="0.2">
      <c r="A264" s="28">
        <v>2008</v>
      </c>
      <c r="B264" s="28" t="s">
        <v>10</v>
      </c>
      <c r="C264" s="29">
        <v>39616</v>
      </c>
      <c r="D264" s="30">
        <v>6</v>
      </c>
      <c r="E264" s="28" t="s">
        <v>15</v>
      </c>
      <c r="F264" s="13">
        <v>3.24</v>
      </c>
      <c r="G264" s="14" t="s">
        <v>12</v>
      </c>
      <c r="H264" s="13">
        <v>1.2500000000000001E-2</v>
      </c>
      <c r="I264" s="14" t="s">
        <v>12</v>
      </c>
      <c r="J264" s="26">
        <v>259.2</v>
      </c>
      <c r="K264" s="27" t="s">
        <v>36</v>
      </c>
      <c r="L264" s="26" t="s">
        <v>37</v>
      </c>
      <c r="M264" s="26" t="s">
        <v>32</v>
      </c>
      <c r="O264" s="21">
        <v>15</v>
      </c>
      <c r="P264" s="22">
        <v>7</v>
      </c>
    </row>
    <row r="265" spans="1:16" x14ac:dyDescent="0.2">
      <c r="A265" s="28">
        <v>2008</v>
      </c>
      <c r="B265" s="28" t="s">
        <v>10</v>
      </c>
      <c r="C265" s="29">
        <v>39630</v>
      </c>
      <c r="D265" s="30">
        <v>7</v>
      </c>
      <c r="E265" s="28" t="s">
        <v>15</v>
      </c>
      <c r="F265" s="13">
        <v>3.14</v>
      </c>
      <c r="G265" s="14" t="s">
        <v>12</v>
      </c>
      <c r="H265" s="13">
        <v>1.4500000000000001E-2</v>
      </c>
      <c r="I265" s="14" t="s">
        <v>12</v>
      </c>
      <c r="J265" s="26">
        <v>216.55172413793099</v>
      </c>
      <c r="K265" s="27" t="s">
        <v>50</v>
      </c>
      <c r="L265" s="26" t="s">
        <v>37</v>
      </c>
      <c r="M265" s="26" t="s">
        <v>32</v>
      </c>
      <c r="O265" s="21">
        <v>15</v>
      </c>
      <c r="P265" s="22">
        <v>7</v>
      </c>
    </row>
    <row r="266" spans="1:16" x14ac:dyDescent="0.2">
      <c r="A266" s="28">
        <v>2008</v>
      </c>
      <c r="B266" s="28" t="s">
        <v>10</v>
      </c>
      <c r="C266" s="29">
        <v>39644</v>
      </c>
      <c r="D266" s="30">
        <v>7</v>
      </c>
      <c r="E266" s="28" t="s">
        <v>15</v>
      </c>
      <c r="F266" s="13">
        <v>2.79</v>
      </c>
      <c r="G266" s="14" t="s">
        <v>12</v>
      </c>
      <c r="H266" s="13">
        <v>1.95E-2</v>
      </c>
      <c r="I266" s="14" t="s">
        <v>12</v>
      </c>
      <c r="J266" s="26">
        <v>143.07692307692301</v>
      </c>
      <c r="K266" s="27" t="s">
        <v>50</v>
      </c>
      <c r="L266" s="26" t="s">
        <v>37</v>
      </c>
      <c r="M266" s="26" t="s">
        <v>32</v>
      </c>
      <c r="O266" s="21">
        <v>15</v>
      </c>
      <c r="P266" s="22">
        <v>7</v>
      </c>
    </row>
    <row r="267" spans="1:16" x14ac:dyDescent="0.2">
      <c r="A267" s="28">
        <v>2008</v>
      </c>
      <c r="B267" s="28" t="s">
        <v>10</v>
      </c>
      <c r="C267" s="29">
        <v>39658</v>
      </c>
      <c r="D267" s="30">
        <v>7</v>
      </c>
      <c r="E267" s="28" t="s">
        <v>15</v>
      </c>
      <c r="F267" s="13">
        <v>3.05</v>
      </c>
      <c r="G267" s="14" t="s">
        <v>12</v>
      </c>
      <c r="H267" s="13">
        <v>1.2500000000000001E-2</v>
      </c>
      <c r="I267" s="14" t="s">
        <v>12</v>
      </c>
      <c r="J267" s="26">
        <v>244</v>
      </c>
      <c r="K267" s="27" t="s">
        <v>36</v>
      </c>
      <c r="L267" s="26" t="s">
        <v>37</v>
      </c>
      <c r="M267" s="26" t="s">
        <v>32</v>
      </c>
      <c r="O267" s="21">
        <v>15</v>
      </c>
      <c r="P267" s="22">
        <v>7</v>
      </c>
    </row>
    <row r="268" spans="1:16" x14ac:dyDescent="0.2">
      <c r="A268" s="28">
        <v>2008</v>
      </c>
      <c r="B268" s="28" t="s">
        <v>10</v>
      </c>
      <c r="C268" s="29">
        <v>39672</v>
      </c>
      <c r="D268" s="30">
        <v>8</v>
      </c>
      <c r="E268" s="28" t="s">
        <v>15</v>
      </c>
      <c r="F268" s="13">
        <v>2.7650000000000001</v>
      </c>
      <c r="G268" s="14" t="s">
        <v>12</v>
      </c>
      <c r="H268" s="13">
        <v>1.6E-2</v>
      </c>
      <c r="I268" s="14" t="s">
        <v>12</v>
      </c>
      <c r="J268" s="26">
        <v>172.8125</v>
      </c>
      <c r="K268" s="27" t="s">
        <v>50</v>
      </c>
      <c r="L268" s="26" t="s">
        <v>37</v>
      </c>
      <c r="M268" s="26" t="s">
        <v>32</v>
      </c>
      <c r="O268" s="21">
        <v>15</v>
      </c>
      <c r="P268" s="22">
        <v>7</v>
      </c>
    </row>
    <row r="269" spans="1:16" x14ac:dyDescent="0.2">
      <c r="A269" s="28">
        <v>2008</v>
      </c>
      <c r="B269" s="28" t="s">
        <v>10</v>
      </c>
      <c r="C269" s="29">
        <v>39686</v>
      </c>
      <c r="D269" s="30">
        <v>8</v>
      </c>
      <c r="E269" s="28" t="s">
        <v>15</v>
      </c>
      <c r="F269" s="13">
        <v>2.54</v>
      </c>
      <c r="G269" s="14" t="s">
        <v>12</v>
      </c>
      <c r="H269" s="13">
        <v>1.0999999999999999E-2</v>
      </c>
      <c r="I269" s="14" t="s">
        <v>12</v>
      </c>
      <c r="J269" s="26">
        <v>230.90909090909099</v>
      </c>
      <c r="K269" s="27" t="s">
        <v>50</v>
      </c>
      <c r="L269" s="26" t="s">
        <v>37</v>
      </c>
      <c r="M269" s="26" t="s">
        <v>32</v>
      </c>
      <c r="O269" s="21">
        <v>15</v>
      </c>
      <c r="P269" s="22">
        <v>7</v>
      </c>
    </row>
    <row r="270" spans="1:16" x14ac:dyDescent="0.2">
      <c r="A270" s="28">
        <v>2008</v>
      </c>
      <c r="B270" s="28" t="s">
        <v>10</v>
      </c>
      <c r="C270" s="29">
        <v>39700</v>
      </c>
      <c r="D270" s="30">
        <v>9</v>
      </c>
      <c r="E270" s="28" t="s">
        <v>15</v>
      </c>
      <c r="F270" s="13">
        <v>2.6949999999999998</v>
      </c>
      <c r="G270" s="14" t="s">
        <v>12</v>
      </c>
      <c r="H270" s="13">
        <v>2.1499999999999998E-2</v>
      </c>
      <c r="I270" s="14" t="s">
        <v>12</v>
      </c>
      <c r="J270" s="26">
        <v>125.348837209302</v>
      </c>
      <c r="K270" s="27" t="s">
        <v>50</v>
      </c>
      <c r="L270" s="26" t="s">
        <v>37</v>
      </c>
      <c r="M270" s="26" t="s">
        <v>32</v>
      </c>
      <c r="O270" s="21">
        <v>15</v>
      </c>
      <c r="P270" s="22">
        <v>7</v>
      </c>
    </row>
    <row r="271" spans="1:16" x14ac:dyDescent="0.2">
      <c r="A271" s="28">
        <v>2008</v>
      </c>
      <c r="B271" s="28" t="s">
        <v>10</v>
      </c>
      <c r="C271" s="29">
        <v>39714</v>
      </c>
      <c r="D271" s="30">
        <v>9</v>
      </c>
      <c r="E271" s="28" t="s">
        <v>15</v>
      </c>
      <c r="F271" s="13">
        <v>2.7450000000000001</v>
      </c>
      <c r="G271" s="14" t="s">
        <v>12</v>
      </c>
      <c r="H271" s="13">
        <v>1.8499999999999999E-2</v>
      </c>
      <c r="I271" s="14" t="s">
        <v>12</v>
      </c>
      <c r="J271" s="26">
        <v>148.37837837837799</v>
      </c>
      <c r="K271" s="27" t="s">
        <v>50</v>
      </c>
      <c r="L271" s="26" t="s">
        <v>37</v>
      </c>
      <c r="M271" s="26" t="s">
        <v>32</v>
      </c>
      <c r="O271" s="21">
        <v>15</v>
      </c>
      <c r="P271" s="22">
        <v>7</v>
      </c>
    </row>
    <row r="272" spans="1:16" x14ac:dyDescent="0.2">
      <c r="A272" s="28">
        <v>2008</v>
      </c>
      <c r="B272" s="28" t="s">
        <v>10</v>
      </c>
      <c r="C272" s="29">
        <v>39730</v>
      </c>
      <c r="D272" s="30">
        <v>10</v>
      </c>
      <c r="E272" s="28" t="s">
        <v>16</v>
      </c>
      <c r="F272" s="13">
        <v>2.9</v>
      </c>
      <c r="G272" s="14" t="s">
        <v>12</v>
      </c>
      <c r="H272" s="13">
        <v>1.9E-2</v>
      </c>
      <c r="I272" s="14" t="s">
        <v>12</v>
      </c>
      <c r="J272" s="26">
        <v>152.63157894736801</v>
      </c>
      <c r="K272" s="27" t="s">
        <v>50</v>
      </c>
      <c r="L272" s="26" t="s">
        <v>37</v>
      </c>
      <c r="M272" s="26" t="s">
        <v>32</v>
      </c>
      <c r="O272" s="21">
        <v>15</v>
      </c>
      <c r="P272" s="22">
        <v>7</v>
      </c>
    </row>
    <row r="273" spans="1:16" x14ac:dyDescent="0.2">
      <c r="A273" s="28">
        <v>2008</v>
      </c>
      <c r="B273" s="28" t="s">
        <v>10</v>
      </c>
      <c r="C273" s="29">
        <v>39743</v>
      </c>
      <c r="D273" s="30">
        <v>10</v>
      </c>
      <c r="E273" s="28" t="s">
        <v>16</v>
      </c>
      <c r="F273" s="13">
        <v>3.07</v>
      </c>
      <c r="G273" s="14" t="s">
        <v>12</v>
      </c>
      <c r="H273" s="13">
        <v>3.3000000000000002E-2</v>
      </c>
      <c r="I273" s="14" t="s">
        <v>12</v>
      </c>
      <c r="J273" s="26">
        <v>93.030303030303003</v>
      </c>
      <c r="K273" s="27" t="s">
        <v>50</v>
      </c>
      <c r="L273" s="26" t="s">
        <v>37</v>
      </c>
      <c r="M273" s="26" t="s">
        <v>32</v>
      </c>
      <c r="O273" s="21">
        <v>15</v>
      </c>
      <c r="P273" s="22">
        <v>7</v>
      </c>
    </row>
    <row r="274" spans="1:16" x14ac:dyDescent="0.2">
      <c r="A274" s="28">
        <v>2008</v>
      </c>
      <c r="B274" s="28" t="s">
        <v>10</v>
      </c>
      <c r="C274" s="29">
        <v>39758</v>
      </c>
      <c r="D274" s="30">
        <v>11</v>
      </c>
      <c r="E274" s="28" t="s">
        <v>16</v>
      </c>
      <c r="F274" s="13">
        <v>3.105</v>
      </c>
      <c r="G274" s="14" t="s">
        <v>12</v>
      </c>
      <c r="H274" s="13">
        <v>0.05</v>
      </c>
      <c r="I274" s="14" t="s">
        <v>12</v>
      </c>
      <c r="J274" s="26">
        <v>62.1</v>
      </c>
      <c r="K274" s="27" t="s">
        <v>50</v>
      </c>
      <c r="L274" s="26" t="s">
        <v>37</v>
      </c>
      <c r="M274" s="26" t="s">
        <v>32</v>
      </c>
      <c r="O274" s="21">
        <v>15</v>
      </c>
      <c r="P274" s="22">
        <v>7</v>
      </c>
    </row>
    <row r="275" spans="1:16" x14ac:dyDescent="0.2">
      <c r="A275" s="28">
        <v>2008</v>
      </c>
      <c r="B275" s="28" t="s">
        <v>10</v>
      </c>
      <c r="C275" s="29">
        <v>39770</v>
      </c>
      <c r="D275" s="30">
        <v>11</v>
      </c>
      <c r="E275" s="28" t="s">
        <v>16</v>
      </c>
      <c r="F275" s="13">
        <v>2.79</v>
      </c>
      <c r="G275" s="14" t="s">
        <v>12</v>
      </c>
      <c r="H275" s="13">
        <v>6.1499999999999999E-2</v>
      </c>
      <c r="I275" s="14" t="s">
        <v>12</v>
      </c>
      <c r="J275" s="26">
        <v>45.365853658536601</v>
      </c>
      <c r="K275" s="27" t="s">
        <v>50</v>
      </c>
      <c r="L275" s="26" t="s">
        <v>37</v>
      </c>
      <c r="M275" s="26" t="s">
        <v>32</v>
      </c>
      <c r="O275" s="21">
        <v>15</v>
      </c>
      <c r="P275" s="22">
        <v>7</v>
      </c>
    </row>
    <row r="276" spans="1:16" x14ac:dyDescent="0.2">
      <c r="A276" s="28">
        <v>2008</v>
      </c>
      <c r="B276" s="28" t="s">
        <v>10</v>
      </c>
      <c r="C276" s="29">
        <v>39785</v>
      </c>
      <c r="D276" s="30">
        <v>12</v>
      </c>
      <c r="E276" s="28" t="s">
        <v>16</v>
      </c>
      <c r="F276" s="13">
        <v>3.18</v>
      </c>
      <c r="G276" s="14" t="s">
        <v>12</v>
      </c>
      <c r="H276" s="13">
        <v>4.2500000000000003E-2</v>
      </c>
      <c r="I276" s="14" t="s">
        <v>12</v>
      </c>
      <c r="J276" s="26">
        <v>74.823529411764696</v>
      </c>
      <c r="K276" s="27" t="s">
        <v>50</v>
      </c>
      <c r="L276" s="26" t="s">
        <v>37</v>
      </c>
      <c r="M276" s="26" t="s">
        <v>32</v>
      </c>
      <c r="O276" s="21">
        <v>15</v>
      </c>
      <c r="P276" s="22">
        <v>7</v>
      </c>
    </row>
    <row r="277" spans="1:16" x14ac:dyDescent="0.2">
      <c r="A277" s="15">
        <v>2009</v>
      </c>
      <c r="B277" s="15" t="s">
        <v>10</v>
      </c>
      <c r="C277" s="16">
        <v>39896</v>
      </c>
      <c r="D277" s="17">
        <v>3</v>
      </c>
      <c r="E277" s="15" t="s">
        <v>11</v>
      </c>
      <c r="F277" s="18">
        <v>2.7</v>
      </c>
      <c r="G277" s="19" t="s">
        <v>12</v>
      </c>
      <c r="H277" s="18">
        <v>2.1499999999999998E-2</v>
      </c>
      <c r="I277" s="19" t="s">
        <v>12</v>
      </c>
      <c r="J277" s="20">
        <v>125.58139534883701</v>
      </c>
      <c r="K277" s="31" t="s">
        <v>46</v>
      </c>
      <c r="L277" s="20" t="s">
        <v>37</v>
      </c>
      <c r="M277" s="20" t="s">
        <v>32</v>
      </c>
      <c r="O277" s="21">
        <v>15</v>
      </c>
      <c r="P277" s="22">
        <v>7</v>
      </c>
    </row>
    <row r="278" spans="1:16" x14ac:dyDescent="0.2">
      <c r="A278">
        <v>2009</v>
      </c>
      <c r="B278" t="s">
        <v>10</v>
      </c>
      <c r="C278" s="1">
        <v>39912</v>
      </c>
      <c r="D278" s="4">
        <v>4</v>
      </c>
      <c r="E278" t="s">
        <v>14</v>
      </c>
      <c r="F278">
        <v>2.69</v>
      </c>
      <c r="G278" t="s">
        <v>12</v>
      </c>
      <c r="H278">
        <v>2.1999999999999999E-2</v>
      </c>
      <c r="I278" t="s">
        <v>12</v>
      </c>
      <c r="J278" s="3">
        <v>122.272727272727</v>
      </c>
      <c r="K278" s="3" t="s">
        <v>46</v>
      </c>
      <c r="L278" s="3" t="s">
        <v>37</v>
      </c>
      <c r="M278" s="3" t="s">
        <v>32</v>
      </c>
      <c r="O278" s="21">
        <v>15</v>
      </c>
      <c r="P278" s="22">
        <v>7</v>
      </c>
    </row>
    <row r="279" spans="1:16" x14ac:dyDescent="0.2">
      <c r="A279">
        <v>2009</v>
      </c>
      <c r="B279" t="s">
        <v>10</v>
      </c>
      <c r="C279" s="1">
        <v>39924</v>
      </c>
      <c r="D279" s="4">
        <v>4</v>
      </c>
      <c r="E279" t="s">
        <v>14</v>
      </c>
      <c r="F279">
        <v>2.7465000000000002</v>
      </c>
      <c r="G279" t="s">
        <v>12</v>
      </c>
      <c r="H279">
        <v>1.8499999999999999E-2</v>
      </c>
      <c r="I279" t="s">
        <v>12</v>
      </c>
      <c r="J279" s="3">
        <v>148.459459459459</v>
      </c>
      <c r="K279" s="3" t="s">
        <v>46</v>
      </c>
      <c r="L279" s="3" t="s">
        <v>37</v>
      </c>
      <c r="M279" s="3" t="s">
        <v>32</v>
      </c>
      <c r="O279" s="21">
        <v>15</v>
      </c>
      <c r="P279" s="22">
        <v>7</v>
      </c>
    </row>
    <row r="280" spans="1:16" x14ac:dyDescent="0.2">
      <c r="A280">
        <v>2009</v>
      </c>
      <c r="B280" t="s">
        <v>10</v>
      </c>
      <c r="C280" s="1">
        <v>39938</v>
      </c>
      <c r="D280" s="4">
        <v>5</v>
      </c>
      <c r="E280" t="s">
        <v>14</v>
      </c>
      <c r="F280">
        <v>2.6493000000000002</v>
      </c>
      <c r="G280" t="s">
        <v>12</v>
      </c>
      <c r="H280">
        <v>1.4999999999999999E-2</v>
      </c>
      <c r="I280" t="s">
        <v>12</v>
      </c>
      <c r="J280" s="3">
        <v>176.62</v>
      </c>
      <c r="K280" s="3" t="s">
        <v>46</v>
      </c>
      <c r="L280" s="3" t="s">
        <v>37</v>
      </c>
      <c r="M280" s="3" t="s">
        <v>32</v>
      </c>
      <c r="O280" s="21">
        <v>15</v>
      </c>
      <c r="P280" s="22">
        <v>7</v>
      </c>
    </row>
    <row r="281" spans="1:16" x14ac:dyDescent="0.2">
      <c r="A281">
        <v>2009</v>
      </c>
      <c r="B281" t="s">
        <v>10</v>
      </c>
      <c r="C281" s="1">
        <v>39952</v>
      </c>
      <c r="D281" s="4">
        <v>5</v>
      </c>
      <c r="E281" t="s">
        <v>14</v>
      </c>
      <c r="F281">
        <v>2.7218</v>
      </c>
      <c r="G281" t="s">
        <v>12</v>
      </c>
      <c r="H281">
        <v>1.9E-2</v>
      </c>
      <c r="I281" t="s">
        <v>12</v>
      </c>
      <c r="J281" s="3">
        <v>143.25263157894699</v>
      </c>
      <c r="K281" s="3" t="s">
        <v>46</v>
      </c>
      <c r="L281" s="3" t="s">
        <v>37</v>
      </c>
      <c r="M281" s="3" t="s">
        <v>32</v>
      </c>
      <c r="O281" s="21">
        <v>15</v>
      </c>
      <c r="P281" s="22">
        <v>7</v>
      </c>
    </row>
    <row r="282" spans="1:16" x14ac:dyDescent="0.2">
      <c r="A282">
        <v>2009</v>
      </c>
      <c r="B282" t="s">
        <v>10</v>
      </c>
      <c r="C282" s="1">
        <v>39966</v>
      </c>
      <c r="D282" s="4">
        <v>6</v>
      </c>
      <c r="E282" t="s">
        <v>15</v>
      </c>
      <c r="F282">
        <v>2.7719999999999998</v>
      </c>
      <c r="G282" t="s">
        <v>12</v>
      </c>
      <c r="H282">
        <v>1.7000000000000001E-2</v>
      </c>
      <c r="I282" t="s">
        <v>12</v>
      </c>
      <c r="J282" s="3">
        <v>163.058823529412</v>
      </c>
      <c r="K282" s="3" t="s">
        <v>46</v>
      </c>
      <c r="L282" s="3" t="s">
        <v>37</v>
      </c>
      <c r="M282" s="3" t="s">
        <v>32</v>
      </c>
      <c r="O282" s="21">
        <v>15</v>
      </c>
      <c r="P282" s="22">
        <v>7</v>
      </c>
    </row>
    <row r="283" spans="1:16" x14ac:dyDescent="0.2">
      <c r="A283">
        <v>2009</v>
      </c>
      <c r="B283" t="s">
        <v>10</v>
      </c>
      <c r="C283" s="1">
        <v>39980</v>
      </c>
      <c r="D283" s="4">
        <v>6</v>
      </c>
      <c r="E283" t="s">
        <v>15</v>
      </c>
      <c r="F283">
        <v>2.7029999999999998</v>
      </c>
      <c r="G283" t="s">
        <v>12</v>
      </c>
      <c r="H283">
        <v>2.1999999999999999E-2</v>
      </c>
      <c r="I283" t="s">
        <v>12</v>
      </c>
      <c r="J283" s="3">
        <v>122.863636363636</v>
      </c>
      <c r="K283" s="3" t="s">
        <v>46</v>
      </c>
      <c r="L283" s="3" t="s">
        <v>37</v>
      </c>
      <c r="M283" s="3" t="s">
        <v>32</v>
      </c>
      <c r="O283" s="21">
        <v>15</v>
      </c>
      <c r="P283" s="22">
        <v>7</v>
      </c>
    </row>
    <row r="284" spans="1:16" x14ac:dyDescent="0.2">
      <c r="A284">
        <v>2009</v>
      </c>
      <c r="B284" t="s">
        <v>10</v>
      </c>
      <c r="C284" s="1">
        <v>39993</v>
      </c>
      <c r="D284" s="4">
        <v>6</v>
      </c>
      <c r="E284" t="s">
        <v>15</v>
      </c>
      <c r="F284">
        <v>2.9249999999999998</v>
      </c>
      <c r="G284" t="s">
        <v>12</v>
      </c>
      <c r="H284">
        <v>1.7000000000000001E-2</v>
      </c>
      <c r="I284" t="s">
        <v>12</v>
      </c>
      <c r="J284" s="3">
        <v>172.058823529412</v>
      </c>
      <c r="K284" s="3" t="s">
        <v>46</v>
      </c>
      <c r="L284" s="3" t="s">
        <v>37</v>
      </c>
      <c r="M284" s="3" t="s">
        <v>32</v>
      </c>
      <c r="O284" s="21">
        <v>15</v>
      </c>
      <c r="P284" s="22">
        <v>7</v>
      </c>
    </row>
    <row r="285" spans="1:16" x14ac:dyDescent="0.2">
      <c r="A285">
        <v>2009</v>
      </c>
      <c r="B285" t="s">
        <v>10</v>
      </c>
      <c r="C285" s="1">
        <v>40008</v>
      </c>
      <c r="D285" s="4">
        <v>7</v>
      </c>
      <c r="E285" t="s">
        <v>15</v>
      </c>
      <c r="F285">
        <v>2.8570000000000002</v>
      </c>
      <c r="G285" t="s">
        <v>12</v>
      </c>
      <c r="H285">
        <v>2.1000000000000001E-2</v>
      </c>
      <c r="I285" t="s">
        <v>12</v>
      </c>
      <c r="J285" s="3">
        <v>136.04761904761901</v>
      </c>
      <c r="K285" s="3" t="s">
        <v>46</v>
      </c>
      <c r="L285" s="3" t="s">
        <v>37</v>
      </c>
      <c r="M285" s="3" t="s">
        <v>32</v>
      </c>
      <c r="O285" s="21">
        <v>15</v>
      </c>
      <c r="P285" s="22">
        <v>7</v>
      </c>
    </row>
    <row r="286" spans="1:16" x14ac:dyDescent="0.2">
      <c r="A286">
        <v>2009</v>
      </c>
      <c r="B286" t="s">
        <v>10</v>
      </c>
      <c r="C286" s="1">
        <v>40022</v>
      </c>
      <c r="D286" s="4">
        <v>7</v>
      </c>
      <c r="E286" t="s">
        <v>15</v>
      </c>
      <c r="F286">
        <v>2.883</v>
      </c>
      <c r="G286" t="s">
        <v>12</v>
      </c>
      <c r="H286">
        <v>1.2500000000000001E-2</v>
      </c>
      <c r="I286" t="s">
        <v>12</v>
      </c>
      <c r="J286" s="3">
        <v>230.64</v>
      </c>
      <c r="K286" s="3" t="s">
        <v>46</v>
      </c>
      <c r="L286" s="3" t="s">
        <v>37</v>
      </c>
      <c r="M286" s="3" t="s">
        <v>32</v>
      </c>
      <c r="O286" s="21">
        <v>15</v>
      </c>
      <c r="P286" s="22">
        <v>7</v>
      </c>
    </row>
    <row r="287" spans="1:16" x14ac:dyDescent="0.2">
      <c r="A287">
        <v>2009</v>
      </c>
      <c r="B287" t="s">
        <v>10</v>
      </c>
      <c r="C287" s="1">
        <v>40036</v>
      </c>
      <c r="D287" s="4">
        <v>8</v>
      </c>
      <c r="E287" t="s">
        <v>15</v>
      </c>
      <c r="F287">
        <v>2.581</v>
      </c>
      <c r="G287" t="s">
        <v>12</v>
      </c>
      <c r="H287">
        <v>1.6E-2</v>
      </c>
      <c r="I287" t="s">
        <v>12</v>
      </c>
      <c r="J287" s="3">
        <v>161.3125</v>
      </c>
      <c r="K287" s="3" t="s">
        <v>46</v>
      </c>
      <c r="L287" s="3" t="s">
        <v>37</v>
      </c>
      <c r="M287" s="3" t="s">
        <v>32</v>
      </c>
      <c r="O287" s="21">
        <v>15</v>
      </c>
      <c r="P287" s="22">
        <v>7</v>
      </c>
    </row>
    <row r="288" spans="1:16" x14ac:dyDescent="0.2">
      <c r="A288">
        <v>2009</v>
      </c>
      <c r="B288" t="s">
        <v>10</v>
      </c>
      <c r="C288" s="1">
        <v>40050</v>
      </c>
      <c r="D288" s="4">
        <v>8</v>
      </c>
      <c r="E288" t="s">
        <v>15</v>
      </c>
      <c r="F288">
        <v>2.6724999999999999</v>
      </c>
      <c r="G288" t="s">
        <v>12</v>
      </c>
      <c r="H288">
        <v>1.4500000000000001E-2</v>
      </c>
      <c r="I288" t="s">
        <v>12</v>
      </c>
      <c r="J288" s="3">
        <v>184.31034482758599</v>
      </c>
      <c r="K288" s="3" t="s">
        <v>46</v>
      </c>
      <c r="L288" s="3" t="s">
        <v>37</v>
      </c>
      <c r="M288" s="3" t="s">
        <v>32</v>
      </c>
      <c r="O288" s="21">
        <v>15</v>
      </c>
      <c r="P288" s="22">
        <v>7</v>
      </c>
    </row>
    <row r="289" spans="1:16" x14ac:dyDescent="0.2">
      <c r="A289">
        <v>2009</v>
      </c>
      <c r="B289" t="s">
        <v>10</v>
      </c>
      <c r="C289" s="1">
        <v>40065</v>
      </c>
      <c r="D289" s="4">
        <v>9</v>
      </c>
      <c r="E289" t="s">
        <v>15</v>
      </c>
      <c r="F289">
        <v>2.6705000000000001</v>
      </c>
      <c r="G289" t="s">
        <v>12</v>
      </c>
      <c r="H289">
        <v>1.7999999999999999E-2</v>
      </c>
      <c r="I289" t="s">
        <v>12</v>
      </c>
      <c r="J289" s="3">
        <v>148.361111111111</v>
      </c>
      <c r="K289" s="3" t="s">
        <v>46</v>
      </c>
      <c r="L289" s="3" t="s">
        <v>37</v>
      </c>
      <c r="M289" s="3" t="s">
        <v>32</v>
      </c>
      <c r="O289" s="21">
        <v>15</v>
      </c>
      <c r="P289" s="22">
        <v>7</v>
      </c>
    </row>
    <row r="290" spans="1:16" x14ac:dyDescent="0.2">
      <c r="A290">
        <v>2009</v>
      </c>
      <c r="B290" t="s">
        <v>10</v>
      </c>
      <c r="C290" s="1">
        <v>40078</v>
      </c>
      <c r="D290" s="4">
        <v>9</v>
      </c>
      <c r="E290" t="s">
        <v>15</v>
      </c>
      <c r="F290">
        <v>2.6894999999999998</v>
      </c>
      <c r="G290" t="s">
        <v>12</v>
      </c>
      <c r="H290">
        <v>1.2500000000000001E-2</v>
      </c>
      <c r="I290" t="s">
        <v>12</v>
      </c>
      <c r="J290" s="3">
        <v>215.16</v>
      </c>
      <c r="K290" s="3" t="s">
        <v>46</v>
      </c>
      <c r="L290" s="3" t="s">
        <v>37</v>
      </c>
      <c r="M290" s="3" t="s">
        <v>32</v>
      </c>
      <c r="O290" s="21">
        <v>15</v>
      </c>
      <c r="P290" s="22">
        <v>7</v>
      </c>
    </row>
    <row r="291" spans="1:16" x14ac:dyDescent="0.2">
      <c r="A291">
        <v>2009</v>
      </c>
      <c r="B291" t="s">
        <v>10</v>
      </c>
      <c r="C291" s="1">
        <v>40094</v>
      </c>
      <c r="D291" s="4">
        <v>10</v>
      </c>
      <c r="E291" t="s">
        <v>16</v>
      </c>
      <c r="F291">
        <v>2.5074999999999998</v>
      </c>
      <c r="G291" t="s">
        <v>12</v>
      </c>
      <c r="H291">
        <v>6.9000000000000006E-2</v>
      </c>
      <c r="I291" t="s">
        <v>12</v>
      </c>
      <c r="J291" s="3">
        <v>36.340579710144901</v>
      </c>
      <c r="K291" s="3" t="s">
        <v>46</v>
      </c>
      <c r="L291" s="3" t="s">
        <v>37</v>
      </c>
      <c r="M291" s="3" t="s">
        <v>32</v>
      </c>
      <c r="O291" s="21">
        <v>15</v>
      </c>
      <c r="P291" s="22">
        <v>7</v>
      </c>
    </row>
    <row r="292" spans="1:16" x14ac:dyDescent="0.2">
      <c r="A292">
        <v>2009</v>
      </c>
      <c r="B292" t="s">
        <v>10</v>
      </c>
      <c r="C292" s="1">
        <v>40106</v>
      </c>
      <c r="D292" s="4">
        <v>10</v>
      </c>
      <c r="E292" t="s">
        <v>16</v>
      </c>
      <c r="F292">
        <v>2.367</v>
      </c>
      <c r="G292" t="s">
        <v>12</v>
      </c>
      <c r="H292">
        <v>6.4000000000000001E-2</v>
      </c>
      <c r="I292" t="s">
        <v>12</v>
      </c>
      <c r="J292" s="3">
        <v>36.984375</v>
      </c>
      <c r="K292" s="3" t="s">
        <v>46</v>
      </c>
      <c r="L292" s="3" t="s">
        <v>37</v>
      </c>
      <c r="M292" s="3" t="s">
        <v>32</v>
      </c>
      <c r="O292" s="21">
        <v>15</v>
      </c>
      <c r="P292" s="22">
        <v>7</v>
      </c>
    </row>
    <row r="293" spans="1:16" x14ac:dyDescent="0.2">
      <c r="A293">
        <v>2009</v>
      </c>
      <c r="B293" t="s">
        <v>10</v>
      </c>
      <c r="C293" s="1">
        <v>40120</v>
      </c>
      <c r="D293" s="4">
        <v>11</v>
      </c>
      <c r="E293" t="s">
        <v>16</v>
      </c>
      <c r="F293">
        <v>2.5209999999999999</v>
      </c>
      <c r="G293" t="s">
        <v>12</v>
      </c>
      <c r="H293">
        <v>6.1499999999999999E-2</v>
      </c>
      <c r="I293" t="s">
        <v>12</v>
      </c>
      <c r="J293" s="3">
        <v>40.991869918699201</v>
      </c>
      <c r="K293" s="3" t="s">
        <v>46</v>
      </c>
      <c r="L293" s="3" t="s">
        <v>37</v>
      </c>
      <c r="M293" s="3" t="s">
        <v>32</v>
      </c>
      <c r="O293" s="21">
        <v>15</v>
      </c>
      <c r="P293" s="22">
        <v>7</v>
      </c>
    </row>
    <row r="294" spans="1:16" x14ac:dyDescent="0.2">
      <c r="A294">
        <v>2009</v>
      </c>
      <c r="B294" t="s">
        <v>10</v>
      </c>
      <c r="C294" s="1">
        <v>40134</v>
      </c>
      <c r="D294" s="4">
        <v>11</v>
      </c>
      <c r="E294" t="s">
        <v>16</v>
      </c>
      <c r="F294">
        <v>2.6579999999999999</v>
      </c>
      <c r="G294" t="s">
        <v>12</v>
      </c>
      <c r="H294">
        <v>4.4499999999999998E-2</v>
      </c>
      <c r="I294" t="s">
        <v>12</v>
      </c>
      <c r="J294" s="3">
        <v>59.730337078651701</v>
      </c>
      <c r="K294" s="3" t="s">
        <v>46</v>
      </c>
      <c r="L294" s="3" t="s">
        <v>37</v>
      </c>
      <c r="M294" s="3" t="s">
        <v>32</v>
      </c>
      <c r="O294" s="21">
        <v>15</v>
      </c>
      <c r="P294" s="22">
        <v>7</v>
      </c>
    </row>
    <row r="295" spans="1:16" ht="13.5" thickBot="1" x14ac:dyDescent="0.25">
      <c r="A295">
        <v>2009</v>
      </c>
      <c r="B295" t="s">
        <v>10</v>
      </c>
      <c r="C295" s="1">
        <v>40148</v>
      </c>
      <c r="D295" s="4">
        <v>12</v>
      </c>
      <c r="E295" t="s">
        <v>16</v>
      </c>
      <c r="F295">
        <v>2.8006000000000002</v>
      </c>
      <c r="G295" t="s">
        <v>12</v>
      </c>
      <c r="H295">
        <v>3.3000000000000002E-2</v>
      </c>
      <c r="I295" t="s">
        <v>12</v>
      </c>
      <c r="J295" s="3">
        <v>84.866666666666703</v>
      </c>
      <c r="K295" s="3" t="s">
        <v>46</v>
      </c>
      <c r="L295" s="3" t="s">
        <v>37</v>
      </c>
      <c r="M295" s="3" t="s">
        <v>32</v>
      </c>
      <c r="O295" s="23">
        <v>15</v>
      </c>
      <c r="P295" s="24">
        <v>7</v>
      </c>
    </row>
    <row r="296" spans="1:16" x14ac:dyDescent="0.2">
      <c r="J296" s="3"/>
      <c r="K296" s="3"/>
      <c r="L296" s="3"/>
      <c r="M296" s="3"/>
    </row>
    <row r="297" spans="1:16" x14ac:dyDescent="0.2">
      <c r="J297" s="3"/>
      <c r="K297" s="3"/>
      <c r="L297" s="3"/>
      <c r="M297" s="3"/>
    </row>
    <row r="298" spans="1:16" ht="13.5" thickBot="1" x14ac:dyDescent="0.25">
      <c r="A298" s="8" t="s">
        <v>0</v>
      </c>
      <c r="B298" s="8" t="s">
        <v>1</v>
      </c>
      <c r="C298" s="8" t="s">
        <v>2</v>
      </c>
      <c r="D298" s="7" t="s">
        <v>3</v>
      </c>
      <c r="E298" s="8" t="s">
        <v>4</v>
      </c>
      <c r="F298" s="34" t="s">
        <v>5</v>
      </c>
      <c r="G298" s="35" t="s">
        <v>6</v>
      </c>
      <c r="H298" s="34" t="s">
        <v>7</v>
      </c>
      <c r="I298" s="35" t="s">
        <v>8</v>
      </c>
      <c r="J298" s="8" t="s">
        <v>9</v>
      </c>
      <c r="K298" s="36" t="s">
        <v>34</v>
      </c>
      <c r="L298" s="8" t="s">
        <v>35</v>
      </c>
      <c r="M298" s="8" t="s">
        <v>29</v>
      </c>
    </row>
    <row r="299" spans="1:16" ht="13.5" thickTop="1" x14ac:dyDescent="0.2">
      <c r="A299">
        <v>2011</v>
      </c>
      <c r="B299" t="s">
        <v>10</v>
      </c>
      <c r="C299" s="55">
        <v>40632</v>
      </c>
      <c r="D299">
        <v>3</v>
      </c>
      <c r="E299" s="28" t="s">
        <v>11</v>
      </c>
      <c r="F299">
        <v>2.6280999999999999</v>
      </c>
      <c r="G299" s="12" t="s">
        <v>115</v>
      </c>
      <c r="H299" s="57">
        <v>2.5999999999999999E-2</v>
      </c>
      <c r="I299" s="12" t="s">
        <v>116</v>
      </c>
      <c r="J299" s="3">
        <f>F299/H299</f>
        <v>101.08076923076923</v>
      </c>
      <c r="K299" s="58" t="s">
        <v>117</v>
      </c>
      <c r="L299" s="3" t="s">
        <v>37</v>
      </c>
      <c r="M299" s="3" t="s">
        <v>32</v>
      </c>
      <c r="O299" s="30">
        <v>15</v>
      </c>
      <c r="P299" s="30">
        <v>7</v>
      </c>
    </row>
    <row r="300" spans="1:16" x14ac:dyDescent="0.2">
      <c r="A300">
        <v>2011</v>
      </c>
      <c r="B300" t="s">
        <v>10</v>
      </c>
      <c r="C300" s="55">
        <v>40639</v>
      </c>
      <c r="D300">
        <v>4</v>
      </c>
      <c r="E300" s="28" t="s">
        <v>14</v>
      </c>
      <c r="F300">
        <v>2.7100999999999997</v>
      </c>
      <c r="G300" s="12" t="s">
        <v>115</v>
      </c>
      <c r="H300" s="57">
        <v>2.6499999999999999E-2</v>
      </c>
      <c r="I300" s="12" t="s">
        <v>116</v>
      </c>
      <c r="J300" s="3">
        <f t="shared" ref="J300:J319" si="0">F300/H300</f>
        <v>102.26792452830188</v>
      </c>
      <c r="K300" s="58" t="s">
        <v>117</v>
      </c>
      <c r="L300" s="3" t="s">
        <v>37</v>
      </c>
      <c r="M300" s="3" t="s">
        <v>32</v>
      </c>
      <c r="O300" s="30">
        <v>15</v>
      </c>
      <c r="P300" s="30">
        <v>7</v>
      </c>
    </row>
    <row r="301" spans="1:16" x14ac:dyDescent="0.2">
      <c r="A301">
        <v>2011</v>
      </c>
      <c r="B301" t="s">
        <v>10</v>
      </c>
      <c r="C301" s="55">
        <v>40652</v>
      </c>
      <c r="D301">
        <v>4</v>
      </c>
      <c r="E301" s="28" t="s">
        <v>14</v>
      </c>
      <c r="F301">
        <v>2.4476</v>
      </c>
      <c r="G301" s="12" t="s">
        <v>115</v>
      </c>
      <c r="H301" s="57">
        <v>3.4500000000000003E-2</v>
      </c>
      <c r="I301" s="12" t="s">
        <v>116</v>
      </c>
      <c r="J301" s="3">
        <f t="shared" si="0"/>
        <v>70.944927536231873</v>
      </c>
      <c r="K301" s="58" t="s">
        <v>117</v>
      </c>
      <c r="L301" s="3" t="s">
        <v>37</v>
      </c>
      <c r="M301" s="3" t="s">
        <v>32</v>
      </c>
      <c r="O301" s="30">
        <v>15</v>
      </c>
      <c r="P301" s="30">
        <v>7</v>
      </c>
    </row>
    <row r="302" spans="1:16" x14ac:dyDescent="0.2">
      <c r="A302">
        <v>2011</v>
      </c>
      <c r="B302" t="s">
        <v>10</v>
      </c>
      <c r="C302" s="55">
        <v>40666</v>
      </c>
      <c r="D302">
        <v>5</v>
      </c>
      <c r="E302" s="28" t="s">
        <v>14</v>
      </c>
      <c r="F302">
        <v>2.0187999999999997</v>
      </c>
      <c r="G302" s="12" t="s">
        <v>115</v>
      </c>
      <c r="H302" s="57">
        <v>3.7000000000000005E-2</v>
      </c>
      <c r="I302" s="12" t="s">
        <v>116</v>
      </c>
      <c r="J302" s="3">
        <f t="shared" si="0"/>
        <v>54.562162162162146</v>
      </c>
      <c r="K302" s="58" t="s">
        <v>117</v>
      </c>
      <c r="L302" s="3" t="s">
        <v>37</v>
      </c>
      <c r="M302" s="3" t="s">
        <v>32</v>
      </c>
      <c r="O302" s="30">
        <v>15</v>
      </c>
      <c r="P302" s="30">
        <v>7</v>
      </c>
    </row>
    <row r="303" spans="1:16" x14ac:dyDescent="0.2">
      <c r="A303">
        <v>2011</v>
      </c>
      <c r="B303" t="s">
        <v>10</v>
      </c>
      <c r="C303" s="55">
        <v>40680</v>
      </c>
      <c r="D303">
        <v>5</v>
      </c>
      <c r="E303" s="28" t="s">
        <v>14</v>
      </c>
      <c r="F303">
        <v>1.9752999999999998</v>
      </c>
      <c r="G303" s="12" t="s">
        <v>115</v>
      </c>
      <c r="H303" s="57">
        <v>4.9500000000000002E-2</v>
      </c>
      <c r="I303" s="12" t="s">
        <v>116</v>
      </c>
      <c r="J303" s="3">
        <f t="shared" si="0"/>
        <v>39.905050505050497</v>
      </c>
      <c r="K303" s="58" t="s">
        <v>117</v>
      </c>
      <c r="L303" s="3" t="s">
        <v>37</v>
      </c>
      <c r="M303" s="3" t="s">
        <v>32</v>
      </c>
      <c r="O303" s="30">
        <v>15</v>
      </c>
      <c r="P303" s="30">
        <v>7</v>
      </c>
    </row>
    <row r="304" spans="1:16" x14ac:dyDescent="0.2">
      <c r="A304">
        <v>2011</v>
      </c>
      <c r="B304" t="s">
        <v>10</v>
      </c>
      <c r="C304" s="55">
        <v>40695</v>
      </c>
      <c r="D304">
        <v>6</v>
      </c>
      <c r="E304" s="28" t="s">
        <v>15</v>
      </c>
      <c r="F304">
        <v>2.1850000000000001</v>
      </c>
      <c r="G304" s="12" t="s">
        <v>115</v>
      </c>
      <c r="H304" s="57">
        <v>1.7000000000000001E-2</v>
      </c>
      <c r="I304" s="12" t="s">
        <v>116</v>
      </c>
      <c r="J304" s="59">
        <f t="shared" si="0"/>
        <v>128.52941176470588</v>
      </c>
      <c r="K304" s="58" t="s">
        <v>117</v>
      </c>
      <c r="L304" s="3" t="s">
        <v>37</v>
      </c>
      <c r="M304" s="3" t="s">
        <v>32</v>
      </c>
      <c r="O304" s="30">
        <v>15</v>
      </c>
      <c r="P304" s="30">
        <v>7</v>
      </c>
    </row>
    <row r="305" spans="1:16" x14ac:dyDescent="0.2">
      <c r="A305">
        <v>2011</v>
      </c>
      <c r="B305" t="s">
        <v>10</v>
      </c>
      <c r="C305" s="55">
        <v>40701</v>
      </c>
      <c r="D305">
        <v>6</v>
      </c>
      <c r="E305" s="28" t="s">
        <v>15</v>
      </c>
      <c r="F305">
        <v>2.2652999999999999</v>
      </c>
      <c r="G305" s="12" t="s">
        <v>115</v>
      </c>
      <c r="H305" s="57">
        <v>1.55E-2</v>
      </c>
      <c r="I305" s="12" t="s">
        <v>116</v>
      </c>
      <c r="J305" s="59">
        <f t="shared" si="0"/>
        <v>146.14838709677417</v>
      </c>
      <c r="K305" s="58" t="s">
        <v>117</v>
      </c>
      <c r="L305" s="3" t="s">
        <v>37</v>
      </c>
      <c r="M305" s="3" t="s">
        <v>32</v>
      </c>
      <c r="O305" s="30">
        <v>15</v>
      </c>
      <c r="P305" s="30">
        <v>7</v>
      </c>
    </row>
    <row r="306" spans="1:16" x14ac:dyDescent="0.2">
      <c r="A306">
        <v>2011</v>
      </c>
      <c r="B306" t="s">
        <v>10</v>
      </c>
      <c r="C306" s="55">
        <v>40715</v>
      </c>
      <c r="D306">
        <v>6</v>
      </c>
      <c r="E306" s="28" t="s">
        <v>15</v>
      </c>
      <c r="F306">
        <v>2.3174000000000001</v>
      </c>
      <c r="G306" s="12" t="s">
        <v>115</v>
      </c>
      <c r="H306" s="57">
        <v>1.9999999999999997E-2</v>
      </c>
      <c r="I306" s="12" t="s">
        <v>116</v>
      </c>
      <c r="J306" s="59">
        <f t="shared" si="0"/>
        <v>115.87000000000002</v>
      </c>
      <c r="K306" s="58" t="s">
        <v>117</v>
      </c>
      <c r="L306" s="3" t="s">
        <v>37</v>
      </c>
      <c r="M306" s="3" t="s">
        <v>32</v>
      </c>
      <c r="O306" s="30">
        <v>15</v>
      </c>
      <c r="P306" s="30">
        <v>7</v>
      </c>
    </row>
    <row r="307" spans="1:16" x14ac:dyDescent="0.2">
      <c r="A307">
        <v>2011</v>
      </c>
      <c r="B307" t="s">
        <v>10</v>
      </c>
      <c r="C307" s="55">
        <v>40736</v>
      </c>
      <c r="D307">
        <v>7</v>
      </c>
      <c r="E307" s="28" t="s">
        <v>15</v>
      </c>
      <c r="F307">
        <v>2.8315999999999999</v>
      </c>
      <c r="G307" s="12" t="s">
        <v>115</v>
      </c>
      <c r="H307" s="57">
        <v>2.0999999999999998E-2</v>
      </c>
      <c r="I307" s="12" t="s">
        <v>116</v>
      </c>
      <c r="J307" s="59">
        <f t="shared" si="0"/>
        <v>134.83809523809524</v>
      </c>
      <c r="K307" s="58" t="s">
        <v>117</v>
      </c>
      <c r="L307" s="3" t="s">
        <v>37</v>
      </c>
      <c r="M307" s="3" t="s">
        <v>32</v>
      </c>
      <c r="O307" s="30">
        <v>15</v>
      </c>
      <c r="P307" s="30">
        <v>7</v>
      </c>
    </row>
    <row r="308" spans="1:16" x14ac:dyDescent="0.2">
      <c r="A308">
        <v>2011</v>
      </c>
      <c r="B308" t="s">
        <v>10</v>
      </c>
      <c r="C308" s="55">
        <v>40750</v>
      </c>
      <c r="D308">
        <v>7</v>
      </c>
      <c r="E308" s="28" t="s">
        <v>15</v>
      </c>
      <c r="F308">
        <v>2.6536999999999997</v>
      </c>
      <c r="G308" s="12" t="s">
        <v>115</v>
      </c>
      <c r="H308" s="57">
        <v>2.2499999999999999E-2</v>
      </c>
      <c r="I308" s="12" t="s">
        <v>116</v>
      </c>
      <c r="J308" s="59">
        <f t="shared" si="0"/>
        <v>117.94222222222221</v>
      </c>
      <c r="K308" s="58" t="s">
        <v>117</v>
      </c>
      <c r="L308" s="3" t="s">
        <v>37</v>
      </c>
      <c r="M308" s="3" t="s">
        <v>32</v>
      </c>
      <c r="O308" s="30">
        <v>15</v>
      </c>
      <c r="P308" s="30">
        <v>7</v>
      </c>
    </row>
    <row r="309" spans="1:16" x14ac:dyDescent="0.2">
      <c r="A309">
        <v>2011</v>
      </c>
      <c r="B309" t="s">
        <v>10</v>
      </c>
      <c r="C309" s="55">
        <v>40764</v>
      </c>
      <c r="D309">
        <v>8</v>
      </c>
      <c r="E309" s="28" t="s">
        <v>15</v>
      </c>
      <c r="F309">
        <v>2.4838</v>
      </c>
      <c r="G309" s="12" t="s">
        <v>115</v>
      </c>
      <c r="H309" s="57">
        <v>2.2499999999999999E-2</v>
      </c>
      <c r="I309" s="12" t="s">
        <v>116</v>
      </c>
      <c r="J309" s="59">
        <f t="shared" si="0"/>
        <v>110.39111111111112</v>
      </c>
      <c r="K309" s="58" t="s">
        <v>117</v>
      </c>
      <c r="L309" s="3" t="s">
        <v>37</v>
      </c>
      <c r="M309" s="3" t="s">
        <v>32</v>
      </c>
      <c r="O309" s="30">
        <v>15</v>
      </c>
      <c r="P309" s="30">
        <v>7</v>
      </c>
    </row>
    <row r="310" spans="1:16" x14ac:dyDescent="0.2">
      <c r="A310">
        <v>2011</v>
      </c>
      <c r="B310" t="s">
        <v>10</v>
      </c>
      <c r="C310" s="55">
        <v>40779</v>
      </c>
      <c r="D310">
        <v>8</v>
      </c>
      <c r="E310" s="28" t="s">
        <v>15</v>
      </c>
      <c r="F310">
        <v>1.8319999999999999</v>
      </c>
      <c r="G310" s="12" t="s">
        <v>115</v>
      </c>
      <c r="H310" s="57">
        <v>2.0999999999999998E-2</v>
      </c>
      <c r="I310" s="12" t="s">
        <v>116</v>
      </c>
      <c r="J310" s="59">
        <f t="shared" si="0"/>
        <v>87.238095238095241</v>
      </c>
      <c r="K310" s="58" t="s">
        <v>117</v>
      </c>
      <c r="L310" s="3" t="s">
        <v>37</v>
      </c>
      <c r="M310" s="3" t="s">
        <v>32</v>
      </c>
      <c r="O310" s="30">
        <v>15</v>
      </c>
      <c r="P310" s="30">
        <v>7</v>
      </c>
    </row>
    <row r="311" spans="1:16" x14ac:dyDescent="0.2">
      <c r="A311">
        <v>2011</v>
      </c>
      <c r="B311" t="s">
        <v>10</v>
      </c>
      <c r="C311" s="55">
        <v>40799</v>
      </c>
      <c r="D311">
        <v>9</v>
      </c>
      <c r="E311" s="28" t="s">
        <v>15</v>
      </c>
      <c r="F311">
        <v>2.4355000000000002</v>
      </c>
      <c r="G311" s="12" t="s">
        <v>115</v>
      </c>
      <c r="H311" s="57">
        <v>2.5000000000000001E-2</v>
      </c>
      <c r="I311" s="12" t="s">
        <v>116</v>
      </c>
      <c r="J311" s="59">
        <f t="shared" si="0"/>
        <v>97.42</v>
      </c>
      <c r="K311" s="58" t="s">
        <v>117</v>
      </c>
      <c r="L311" s="3" t="s">
        <v>37</v>
      </c>
      <c r="M311" s="3" t="s">
        <v>32</v>
      </c>
      <c r="O311" s="30">
        <v>15</v>
      </c>
      <c r="P311" s="30">
        <v>7</v>
      </c>
    </row>
    <row r="312" spans="1:16" x14ac:dyDescent="0.2">
      <c r="A312">
        <v>2011</v>
      </c>
      <c r="B312" t="s">
        <v>10</v>
      </c>
      <c r="C312" s="55">
        <v>40806</v>
      </c>
      <c r="D312">
        <v>9</v>
      </c>
      <c r="E312" s="28" t="s">
        <v>15</v>
      </c>
      <c r="F312">
        <v>2.2336999999999998</v>
      </c>
      <c r="G312" s="12" t="s">
        <v>115</v>
      </c>
      <c r="H312" s="57">
        <v>1.4999999999999999E-2</v>
      </c>
      <c r="I312" s="12" t="s">
        <v>116</v>
      </c>
      <c r="J312" s="59">
        <f t="shared" si="0"/>
        <v>148.91333333333333</v>
      </c>
      <c r="K312" s="58" t="s">
        <v>117</v>
      </c>
      <c r="L312" s="3" t="s">
        <v>37</v>
      </c>
      <c r="M312" s="3" t="s">
        <v>32</v>
      </c>
      <c r="O312" s="30">
        <v>15</v>
      </c>
      <c r="P312" s="30">
        <v>7</v>
      </c>
    </row>
    <row r="313" spans="1:16" x14ac:dyDescent="0.2">
      <c r="A313">
        <v>2011</v>
      </c>
      <c r="B313" t="s">
        <v>10</v>
      </c>
      <c r="C313" s="55">
        <v>40820</v>
      </c>
      <c r="D313">
        <v>10</v>
      </c>
      <c r="E313" s="28" t="s">
        <v>16</v>
      </c>
      <c r="F313">
        <v>2.9534000000000002</v>
      </c>
      <c r="G313" s="12" t="s">
        <v>115</v>
      </c>
      <c r="H313" s="57">
        <v>2.35E-2</v>
      </c>
      <c r="I313" s="12" t="s">
        <v>116</v>
      </c>
      <c r="J313" s="59">
        <f t="shared" si="0"/>
        <v>125.67659574468087</v>
      </c>
      <c r="K313" s="58" t="s">
        <v>117</v>
      </c>
      <c r="L313" s="3" t="s">
        <v>37</v>
      </c>
      <c r="M313" s="3" t="s">
        <v>32</v>
      </c>
      <c r="O313" s="30">
        <v>15</v>
      </c>
      <c r="P313" s="30">
        <v>7</v>
      </c>
    </row>
    <row r="314" spans="1:16" x14ac:dyDescent="0.2">
      <c r="A314">
        <v>2011</v>
      </c>
      <c r="B314" t="s">
        <v>10</v>
      </c>
      <c r="C314" s="1">
        <v>40836</v>
      </c>
      <c r="D314">
        <v>10</v>
      </c>
      <c r="E314" s="28" t="s">
        <v>16</v>
      </c>
      <c r="H314" s="57"/>
      <c r="J314" s="3"/>
      <c r="K314" s="58"/>
      <c r="L314" s="3"/>
      <c r="M314" s="3"/>
      <c r="O314" s="30"/>
      <c r="P314" s="30"/>
    </row>
    <row r="315" spans="1:16" x14ac:dyDescent="0.2">
      <c r="A315">
        <v>2011</v>
      </c>
      <c r="B315" t="s">
        <v>10</v>
      </c>
      <c r="C315" s="55">
        <v>40840</v>
      </c>
      <c r="D315">
        <v>10</v>
      </c>
      <c r="E315" s="28" t="s">
        <v>16</v>
      </c>
      <c r="F315">
        <v>2.3336999999999999</v>
      </c>
      <c r="G315" s="12" t="s">
        <v>115</v>
      </c>
      <c r="H315" s="57">
        <v>1.8499999999999999E-2</v>
      </c>
      <c r="I315" s="12" t="s">
        <v>116</v>
      </c>
      <c r="J315" s="3">
        <f t="shared" si="0"/>
        <v>126.14594594594594</v>
      </c>
      <c r="K315" s="58" t="s">
        <v>117</v>
      </c>
      <c r="L315" s="3" t="s">
        <v>37</v>
      </c>
      <c r="M315" s="3" t="s">
        <v>32</v>
      </c>
      <c r="O315" s="30">
        <v>15</v>
      </c>
      <c r="P315" s="30">
        <v>7</v>
      </c>
    </row>
    <row r="316" spans="1:16" x14ac:dyDescent="0.2">
      <c r="A316">
        <v>2011</v>
      </c>
      <c r="B316" t="s">
        <v>10</v>
      </c>
      <c r="C316" s="1">
        <v>40850</v>
      </c>
      <c r="D316">
        <v>11</v>
      </c>
      <c r="E316" s="28" t="s">
        <v>16</v>
      </c>
      <c r="H316" s="57"/>
      <c r="J316" s="3"/>
      <c r="K316" s="58"/>
      <c r="L316" s="3"/>
      <c r="M316" s="3"/>
      <c r="O316" s="30"/>
      <c r="P316" s="30"/>
    </row>
    <row r="317" spans="1:16" x14ac:dyDescent="0.2">
      <c r="A317">
        <v>2011</v>
      </c>
      <c r="B317" t="s">
        <v>10</v>
      </c>
      <c r="C317" s="55">
        <v>40855</v>
      </c>
      <c r="D317">
        <v>11</v>
      </c>
      <c r="E317" s="28" t="s">
        <v>16</v>
      </c>
      <c r="F317">
        <v>2.3285999999999998</v>
      </c>
      <c r="G317" s="12" t="s">
        <v>115</v>
      </c>
      <c r="H317" s="57">
        <v>1.7500000000000002E-2</v>
      </c>
      <c r="I317" s="12" t="s">
        <v>116</v>
      </c>
      <c r="J317" s="3">
        <f t="shared" si="0"/>
        <v>133.06285714285713</v>
      </c>
      <c r="K317" s="58" t="s">
        <v>117</v>
      </c>
      <c r="L317" s="3" t="s">
        <v>37</v>
      </c>
      <c r="M317" s="3" t="s">
        <v>32</v>
      </c>
      <c r="O317" s="30">
        <v>15</v>
      </c>
      <c r="P317" s="30">
        <v>7</v>
      </c>
    </row>
    <row r="318" spans="1:16" x14ac:dyDescent="0.2">
      <c r="A318">
        <v>2011</v>
      </c>
      <c r="B318" t="s">
        <v>10</v>
      </c>
      <c r="C318" s="55">
        <v>40868</v>
      </c>
      <c r="D318">
        <v>11</v>
      </c>
      <c r="E318" s="28" t="s">
        <v>16</v>
      </c>
      <c r="F318">
        <v>2.5785</v>
      </c>
      <c r="G318" s="12" t="s">
        <v>115</v>
      </c>
      <c r="H318" s="57">
        <v>1.7999999999999999E-2</v>
      </c>
      <c r="I318" s="12" t="s">
        <v>116</v>
      </c>
      <c r="J318" s="3">
        <f t="shared" si="0"/>
        <v>143.25</v>
      </c>
      <c r="K318" s="58" t="s">
        <v>117</v>
      </c>
      <c r="L318" s="3" t="s">
        <v>37</v>
      </c>
      <c r="M318" s="3" t="s">
        <v>32</v>
      </c>
      <c r="O318" s="30">
        <v>15</v>
      </c>
      <c r="P318" s="30">
        <v>7</v>
      </c>
    </row>
    <row r="319" spans="1:16" x14ac:dyDescent="0.2">
      <c r="A319">
        <v>2011</v>
      </c>
      <c r="B319" t="s">
        <v>10</v>
      </c>
      <c r="C319" s="55">
        <v>40890</v>
      </c>
      <c r="D319">
        <v>12</v>
      </c>
      <c r="E319" s="28" t="s">
        <v>16</v>
      </c>
      <c r="F319">
        <v>2.7054</v>
      </c>
      <c r="G319" s="12" t="s">
        <v>115</v>
      </c>
      <c r="H319" s="57">
        <v>1.95E-2</v>
      </c>
      <c r="I319" s="12" t="s">
        <v>116</v>
      </c>
      <c r="J319" s="3">
        <f t="shared" si="0"/>
        <v>138.73846153846154</v>
      </c>
      <c r="K319" s="58" t="s">
        <v>117</v>
      </c>
      <c r="L319" s="3" t="s">
        <v>37</v>
      </c>
      <c r="M319" s="3" t="s">
        <v>32</v>
      </c>
      <c r="O319" s="30">
        <v>15</v>
      </c>
      <c r="P319" s="30">
        <v>7</v>
      </c>
    </row>
    <row r="320" spans="1:16" x14ac:dyDescent="0.2">
      <c r="J320" s="3"/>
      <c r="K320" s="3"/>
      <c r="L320" s="3"/>
      <c r="M320" s="3"/>
    </row>
    <row r="321" spans="4:13" x14ac:dyDescent="0.2">
      <c r="F321" s="61">
        <f>AVERAGE(F304:F313)</f>
        <v>2.4191400000000001</v>
      </c>
      <c r="G321" s="57"/>
      <c r="H321" s="61">
        <f>AVERAGE(H304:H313)</f>
        <v>2.0299999999999999E-2</v>
      </c>
      <c r="J321" s="3">
        <f>AVERAGE(J304:J313)</f>
        <v>121.29672517490181</v>
      </c>
      <c r="K321" s="3"/>
      <c r="L321" s="3"/>
      <c r="M321" s="3"/>
    </row>
    <row r="322" spans="4:13" x14ac:dyDescent="0.2">
      <c r="F322" s="62">
        <f>STDEV(F304:F313)</f>
        <v>0.33048527349943785</v>
      </c>
      <c r="G322" s="57"/>
      <c r="H322" s="62">
        <f>STDEV(H304:H313)</f>
        <v>3.4172763683638138E-3</v>
      </c>
      <c r="J322" s="60">
        <f>STDEV(J304:J313)</f>
        <v>19.790201289470915</v>
      </c>
      <c r="K322" s="3"/>
      <c r="L322" s="3"/>
      <c r="M322" s="3"/>
    </row>
    <row r="323" spans="4:13" x14ac:dyDescent="0.2">
      <c r="D323"/>
      <c r="J323" s="3"/>
      <c r="K323" s="3"/>
      <c r="L323" s="3"/>
      <c r="M323" s="3"/>
    </row>
    <row r="324" spans="4:13" x14ac:dyDescent="0.2">
      <c r="J324" s="3"/>
      <c r="K324" s="3"/>
      <c r="L324" s="3"/>
      <c r="M324" s="3"/>
    </row>
    <row r="325" spans="4:13" x14ac:dyDescent="0.2">
      <c r="J325" s="3"/>
      <c r="K325" s="3"/>
      <c r="L325" s="3"/>
      <c r="M325" s="3"/>
    </row>
    <row r="326" spans="4:13" x14ac:dyDescent="0.2">
      <c r="J326" s="3"/>
      <c r="K326" s="3"/>
      <c r="L326" s="3"/>
      <c r="M326" s="3"/>
    </row>
    <row r="327" spans="4:13" x14ac:dyDescent="0.2">
      <c r="J327" s="3"/>
      <c r="K327" s="3"/>
      <c r="L327" s="3"/>
      <c r="M327" s="3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topLeftCell="B5" workbookViewId="0">
      <selection activeCell="M26" sqref="M26"/>
    </sheetView>
  </sheetViews>
  <sheetFormatPr defaultRowHeight="12.75" x14ac:dyDescent="0.2"/>
  <cols>
    <col min="1" max="1" width="12.5703125" customWidth="1"/>
    <col min="2" max="2" width="18.28515625" bestFit="1" customWidth="1"/>
    <col min="3" max="3" width="20.5703125" bestFit="1" customWidth="1"/>
    <col min="4" max="6" width="8.85546875" bestFit="1" customWidth="1"/>
    <col min="7" max="7" width="16.85546875" bestFit="1" customWidth="1"/>
    <col min="8" max="8" width="15.42578125" bestFit="1" customWidth="1"/>
    <col min="9" max="9" width="17.42578125" bestFit="1" customWidth="1"/>
    <col min="10" max="10" width="15.28515625" bestFit="1" customWidth="1"/>
    <col min="11" max="11" width="18.5703125" bestFit="1" customWidth="1"/>
    <col min="12" max="12" width="19.140625" bestFit="1" customWidth="1"/>
    <col min="13" max="13" width="9" bestFit="1" customWidth="1"/>
    <col min="15" max="15" width="9.7109375" bestFit="1" customWidth="1"/>
  </cols>
  <sheetData>
    <row r="1" spans="1:15" x14ac:dyDescent="0.2">
      <c r="A1" s="12" t="s">
        <v>163</v>
      </c>
    </row>
    <row r="2" spans="1:15" x14ac:dyDescent="0.2">
      <c r="A2" s="12" t="s">
        <v>23</v>
      </c>
    </row>
    <row r="3" spans="1:15" x14ac:dyDescent="0.2">
      <c r="A3" s="12" t="s">
        <v>33</v>
      </c>
    </row>
    <row r="4" spans="1:15" x14ac:dyDescent="0.2">
      <c r="A4" s="12" t="s">
        <v>48</v>
      </c>
    </row>
    <row r="5" spans="1:15" x14ac:dyDescent="0.2">
      <c r="A5" s="12"/>
    </row>
    <row r="7" spans="1:15" ht="13.5" thickBot="1" x14ac:dyDescent="0.25">
      <c r="A7" s="7" t="s">
        <v>0</v>
      </c>
      <c r="B7" s="7" t="s">
        <v>4</v>
      </c>
      <c r="C7" s="7" t="s">
        <v>19</v>
      </c>
      <c r="D7" s="7" t="s">
        <v>20</v>
      </c>
      <c r="E7" s="7" t="s">
        <v>6</v>
      </c>
      <c r="F7" s="7" t="s">
        <v>21</v>
      </c>
      <c r="G7" s="7" t="s">
        <v>8</v>
      </c>
      <c r="H7" s="7" t="s">
        <v>22</v>
      </c>
      <c r="I7" s="8" t="s">
        <v>24</v>
      </c>
      <c r="J7" s="8" t="s">
        <v>29</v>
      </c>
      <c r="K7" s="8" t="s">
        <v>30</v>
      </c>
      <c r="L7" s="8" t="s">
        <v>31</v>
      </c>
      <c r="M7" s="9" t="s">
        <v>25</v>
      </c>
      <c r="N7" s="10" t="s">
        <v>17</v>
      </c>
      <c r="O7" s="10" t="s">
        <v>18</v>
      </c>
    </row>
    <row r="8" spans="1:15" ht="13.5" thickTop="1" x14ac:dyDescent="0.2">
      <c r="A8" s="40">
        <v>1995</v>
      </c>
      <c r="B8" s="40" t="s">
        <v>15</v>
      </c>
      <c r="C8" s="40">
        <v>9</v>
      </c>
      <c r="D8" s="41">
        <v>5.1238888888888896</v>
      </c>
      <c r="E8" s="40" t="s">
        <v>12</v>
      </c>
      <c r="F8" s="42">
        <v>7.0777777777777801E-2</v>
      </c>
      <c r="G8" s="40" t="s">
        <v>13</v>
      </c>
      <c r="H8" s="43">
        <v>80.735944264521507</v>
      </c>
      <c r="I8" s="43">
        <v>31.581186834121102</v>
      </c>
      <c r="J8" s="43" t="s">
        <v>32</v>
      </c>
      <c r="K8" s="44">
        <v>34857</v>
      </c>
      <c r="L8" s="44">
        <v>34969</v>
      </c>
      <c r="M8" s="6">
        <f xml:space="preserve"> I8/SQRT(C8)</f>
        <v>10.527062278040367</v>
      </c>
      <c r="N8">
        <v>15</v>
      </c>
      <c r="O8">
        <v>7</v>
      </c>
    </row>
    <row r="9" spans="1:15" x14ac:dyDescent="0.2">
      <c r="A9" s="40">
        <v>1996</v>
      </c>
      <c r="B9" s="40" t="s">
        <v>15</v>
      </c>
      <c r="C9" s="40">
        <v>8</v>
      </c>
      <c r="D9" s="41">
        <v>3.879375</v>
      </c>
      <c r="E9" s="40" t="s">
        <v>12</v>
      </c>
      <c r="F9" s="42">
        <v>6.9125000000000006E-2</v>
      </c>
      <c r="G9" s="40" t="s">
        <v>13</v>
      </c>
      <c r="H9" s="43">
        <v>58.322873549004598</v>
      </c>
      <c r="I9" s="43">
        <v>11.6968583238943</v>
      </c>
      <c r="J9" s="43" t="s">
        <v>32</v>
      </c>
      <c r="K9" s="44">
        <v>35228</v>
      </c>
      <c r="L9" s="44">
        <v>35326</v>
      </c>
      <c r="M9" s="6">
        <f t="shared" ref="M9:M20" si="0" xml:space="preserve"> I9/SQRT(C9)</f>
        <v>4.1354639197019871</v>
      </c>
      <c r="N9">
        <v>15</v>
      </c>
      <c r="O9">
        <v>7</v>
      </c>
    </row>
    <row r="10" spans="1:15" x14ac:dyDescent="0.2">
      <c r="A10" s="40">
        <v>1997</v>
      </c>
      <c r="B10" s="40" t="s">
        <v>15</v>
      </c>
      <c r="C10" s="40">
        <v>9</v>
      </c>
      <c r="D10" s="41">
        <v>3.5833333333333299</v>
      </c>
      <c r="E10" s="40" t="s">
        <v>12</v>
      </c>
      <c r="F10" s="42">
        <v>5.6888888888888899E-2</v>
      </c>
      <c r="G10" s="40" t="s">
        <v>13</v>
      </c>
      <c r="H10" s="43">
        <v>67.687225549306703</v>
      </c>
      <c r="I10" s="43">
        <v>20.659179051805602</v>
      </c>
      <c r="J10" s="43" t="s">
        <v>32</v>
      </c>
      <c r="K10" s="44">
        <v>35585</v>
      </c>
      <c r="L10" s="44">
        <v>35696</v>
      </c>
      <c r="M10" s="6">
        <f t="shared" si="0"/>
        <v>6.8863930172685341</v>
      </c>
      <c r="N10">
        <v>15</v>
      </c>
      <c r="O10">
        <v>7</v>
      </c>
    </row>
    <row r="11" spans="1:15" x14ac:dyDescent="0.2">
      <c r="A11" s="40">
        <v>1998</v>
      </c>
      <c r="B11" s="40" t="s">
        <v>15</v>
      </c>
      <c r="C11" s="40">
        <v>9</v>
      </c>
      <c r="D11" s="41">
        <v>3.4811111111111099</v>
      </c>
      <c r="E11" s="40" t="s">
        <v>12</v>
      </c>
      <c r="F11" s="42">
        <v>5.2722222222222198E-2</v>
      </c>
      <c r="G11" s="40" t="s">
        <v>13</v>
      </c>
      <c r="H11" s="43">
        <v>67.183320024234405</v>
      </c>
      <c r="I11" s="43">
        <v>9.1368790767710006</v>
      </c>
      <c r="J11" s="43" t="s">
        <v>32</v>
      </c>
      <c r="K11" s="44">
        <v>35948</v>
      </c>
      <c r="L11" s="44">
        <v>36060</v>
      </c>
      <c r="M11" s="6">
        <f t="shared" si="0"/>
        <v>3.0456263589236667</v>
      </c>
      <c r="N11">
        <v>15</v>
      </c>
      <c r="O11">
        <v>7</v>
      </c>
    </row>
    <row r="12" spans="1:15" x14ac:dyDescent="0.2">
      <c r="A12" s="40">
        <v>1999</v>
      </c>
      <c r="B12" s="40" t="s">
        <v>15</v>
      </c>
      <c r="C12" s="40">
        <v>9</v>
      </c>
      <c r="D12" s="41">
        <v>3.3794444444444398</v>
      </c>
      <c r="E12" s="40" t="s">
        <v>12</v>
      </c>
      <c r="F12" s="42">
        <v>5.6611111111111098E-2</v>
      </c>
      <c r="G12" s="40" t="s">
        <v>13</v>
      </c>
      <c r="H12" s="43">
        <v>61.951727791521002</v>
      </c>
      <c r="I12" s="43">
        <v>11.378105764477301</v>
      </c>
      <c r="J12" s="43" t="s">
        <v>32</v>
      </c>
      <c r="K12" s="44">
        <v>36312</v>
      </c>
      <c r="L12" s="44">
        <v>36424</v>
      </c>
      <c r="M12" s="6">
        <f t="shared" si="0"/>
        <v>3.7927019214924336</v>
      </c>
      <c r="N12">
        <v>15</v>
      </c>
      <c r="O12">
        <v>7</v>
      </c>
    </row>
    <row r="13" spans="1:15" x14ac:dyDescent="0.2">
      <c r="A13" s="40">
        <v>2000</v>
      </c>
      <c r="B13" s="40" t="s">
        <v>15</v>
      </c>
      <c r="C13" s="40">
        <v>8</v>
      </c>
      <c r="D13" s="41">
        <v>2.4031250000000002</v>
      </c>
      <c r="E13" s="40" t="s">
        <v>12</v>
      </c>
      <c r="F13" s="42">
        <v>4.1625000000000002E-2</v>
      </c>
      <c r="G13" s="40" t="s">
        <v>13</v>
      </c>
      <c r="H13" s="43">
        <v>62.610179748856197</v>
      </c>
      <c r="I13" s="43">
        <v>21.7161211907009</v>
      </c>
      <c r="J13" s="43" t="s">
        <v>32</v>
      </c>
      <c r="K13" s="44">
        <v>36690</v>
      </c>
      <c r="L13" s="44">
        <v>36788</v>
      </c>
      <c r="M13" s="6">
        <f t="shared" si="0"/>
        <v>7.6778082775067436</v>
      </c>
      <c r="N13">
        <v>15</v>
      </c>
      <c r="O13">
        <v>7</v>
      </c>
    </row>
    <row r="14" spans="1:15" x14ac:dyDescent="0.2">
      <c r="A14" s="40">
        <v>2001</v>
      </c>
      <c r="B14" s="40" t="s">
        <v>15</v>
      </c>
      <c r="C14" s="40">
        <v>8</v>
      </c>
      <c r="D14" s="41">
        <v>2.86625</v>
      </c>
      <c r="E14" s="40" t="s">
        <v>12</v>
      </c>
      <c r="F14" s="42">
        <v>4.0250000000000001E-2</v>
      </c>
      <c r="G14" s="40" t="s">
        <v>13</v>
      </c>
      <c r="H14" s="43">
        <v>87.4674141355963</v>
      </c>
      <c r="I14" s="43">
        <v>31.486587340180598</v>
      </c>
      <c r="J14" s="43" t="s">
        <v>32</v>
      </c>
      <c r="K14" s="44">
        <v>37054</v>
      </c>
      <c r="L14" s="44">
        <v>37152</v>
      </c>
      <c r="M14" s="6">
        <f t="shared" si="0"/>
        <v>11.132189712332099</v>
      </c>
      <c r="N14">
        <v>15</v>
      </c>
      <c r="O14">
        <v>7</v>
      </c>
    </row>
    <row r="15" spans="1:15" x14ac:dyDescent="0.2">
      <c r="A15" s="40">
        <v>2002</v>
      </c>
      <c r="B15" s="40" t="s">
        <v>15</v>
      </c>
      <c r="C15" s="40">
        <v>8</v>
      </c>
      <c r="D15" s="41">
        <v>1.95</v>
      </c>
      <c r="E15" s="40" t="s">
        <v>12</v>
      </c>
      <c r="F15" s="42">
        <v>4.1125000000000002E-2</v>
      </c>
      <c r="G15" s="40" t="s">
        <v>13</v>
      </c>
      <c r="H15" s="43">
        <v>50.699047268480498</v>
      </c>
      <c r="I15" s="43">
        <v>21.025413731309801</v>
      </c>
      <c r="J15" s="43" t="s">
        <v>32</v>
      </c>
      <c r="K15" s="44">
        <v>37418</v>
      </c>
      <c r="L15" s="44">
        <v>37516</v>
      </c>
      <c r="M15" s="6">
        <f t="shared" si="0"/>
        <v>7.4336063133309551</v>
      </c>
      <c r="N15">
        <v>15</v>
      </c>
      <c r="O15">
        <v>7</v>
      </c>
    </row>
    <row r="16" spans="1:15" x14ac:dyDescent="0.2">
      <c r="A16" s="40">
        <v>2003</v>
      </c>
      <c r="B16" s="40" t="s">
        <v>15</v>
      </c>
      <c r="C16" s="40">
        <v>9</v>
      </c>
      <c r="D16" s="41">
        <v>2.5872222222222199</v>
      </c>
      <c r="E16" s="40" t="s">
        <v>12</v>
      </c>
      <c r="F16" s="42">
        <v>7.2499999999999995E-2</v>
      </c>
      <c r="G16" s="40" t="s">
        <v>13</v>
      </c>
      <c r="H16" s="43">
        <v>37.770371869526798</v>
      </c>
      <c r="I16" s="43">
        <v>8.3138888040116594</v>
      </c>
      <c r="J16" s="43" t="s">
        <v>32</v>
      </c>
      <c r="K16" s="44">
        <v>37782</v>
      </c>
      <c r="L16" s="44">
        <v>37894</v>
      </c>
      <c r="M16" s="6">
        <f t="shared" si="0"/>
        <v>2.7712962680038866</v>
      </c>
      <c r="N16">
        <v>15</v>
      </c>
      <c r="O16">
        <v>7</v>
      </c>
    </row>
    <row r="17" spans="1:15" x14ac:dyDescent="0.2">
      <c r="A17" s="40">
        <v>2004</v>
      </c>
      <c r="B17" s="40" t="s">
        <v>15</v>
      </c>
      <c r="C17" s="40">
        <v>10</v>
      </c>
      <c r="D17" s="41">
        <v>2.4024999999999999</v>
      </c>
      <c r="E17" s="40" t="s">
        <v>12</v>
      </c>
      <c r="F17" s="42">
        <v>5.7450000000000001E-2</v>
      </c>
      <c r="G17" s="40" t="s">
        <v>13</v>
      </c>
      <c r="H17" s="43">
        <v>42.496779875672701</v>
      </c>
      <c r="I17" s="43">
        <v>6.4290776509943797</v>
      </c>
      <c r="J17" s="43" t="s">
        <v>32</v>
      </c>
      <c r="K17" s="44">
        <v>38140</v>
      </c>
      <c r="L17" s="44">
        <v>38258</v>
      </c>
      <c r="M17" s="6">
        <f t="shared" si="0"/>
        <v>2.0330528631227325</v>
      </c>
      <c r="N17">
        <v>15</v>
      </c>
      <c r="O17">
        <v>7</v>
      </c>
    </row>
    <row r="18" spans="1:15" x14ac:dyDescent="0.2">
      <c r="A18" s="40">
        <v>2005</v>
      </c>
      <c r="B18" s="40" t="s">
        <v>15</v>
      </c>
      <c r="C18" s="40">
        <v>9</v>
      </c>
      <c r="D18" s="41">
        <v>2.585</v>
      </c>
      <c r="E18" s="40" t="s">
        <v>12</v>
      </c>
      <c r="F18" s="42">
        <v>3.5277777777777797E-2</v>
      </c>
      <c r="G18" s="40" t="s">
        <v>13</v>
      </c>
      <c r="H18" s="43">
        <v>74.062681896615103</v>
      </c>
      <c r="I18" s="43">
        <v>12.4747561960324</v>
      </c>
      <c r="J18" s="43" t="s">
        <v>32</v>
      </c>
      <c r="K18" s="44">
        <v>38510</v>
      </c>
      <c r="L18" s="44">
        <v>38622</v>
      </c>
      <c r="M18" s="6">
        <f t="shared" si="0"/>
        <v>4.1582520653441337</v>
      </c>
      <c r="N18">
        <v>15</v>
      </c>
      <c r="O18">
        <v>7</v>
      </c>
    </row>
    <row r="19" spans="1:15" x14ac:dyDescent="0.2">
      <c r="A19" s="40">
        <v>2006</v>
      </c>
      <c r="B19" s="40" t="s">
        <v>15</v>
      </c>
      <c r="C19" s="40">
        <v>9</v>
      </c>
      <c r="D19" s="41">
        <v>2.4716666666666698</v>
      </c>
      <c r="E19" s="40" t="s">
        <v>12</v>
      </c>
      <c r="F19" s="42">
        <v>4.0277777777777801E-2</v>
      </c>
      <c r="G19" s="40" t="s">
        <v>12</v>
      </c>
      <c r="H19" s="43">
        <v>68.740696643216296</v>
      </c>
      <c r="I19" s="43">
        <v>22.135502280890101</v>
      </c>
      <c r="J19" s="43" t="s">
        <v>32</v>
      </c>
      <c r="K19" s="44">
        <v>38874</v>
      </c>
      <c r="L19" s="44">
        <v>38986</v>
      </c>
      <c r="M19" s="6">
        <f t="shared" si="0"/>
        <v>7.3785007602967001</v>
      </c>
      <c r="N19">
        <v>15</v>
      </c>
      <c r="O19">
        <v>7</v>
      </c>
    </row>
    <row r="20" spans="1:15" x14ac:dyDescent="0.2">
      <c r="A20" s="40">
        <v>2007</v>
      </c>
      <c r="B20" s="40" t="s">
        <v>15</v>
      </c>
      <c r="C20" s="40">
        <v>9</v>
      </c>
      <c r="D20" s="41">
        <v>2.9505555555555598</v>
      </c>
      <c r="E20" s="40" t="s">
        <v>12</v>
      </c>
      <c r="F20" s="42">
        <v>2.5166666666666698E-2</v>
      </c>
      <c r="G20" s="40" t="s">
        <v>12</v>
      </c>
      <c r="H20" s="45">
        <v>122.56480655826</v>
      </c>
      <c r="I20" s="43">
        <v>24.432638560824198</v>
      </c>
      <c r="J20" s="43" t="s">
        <v>32</v>
      </c>
      <c r="K20" s="44">
        <v>39238</v>
      </c>
      <c r="L20" s="44">
        <v>39350</v>
      </c>
      <c r="M20" s="6">
        <f t="shared" si="0"/>
        <v>8.1442128536080656</v>
      </c>
      <c r="N20">
        <v>15</v>
      </c>
      <c r="O20">
        <v>7</v>
      </c>
    </row>
    <row r="21" spans="1:15" x14ac:dyDescent="0.2">
      <c r="A21" s="40">
        <v>2008</v>
      </c>
      <c r="B21" s="40" t="s">
        <v>15</v>
      </c>
      <c r="C21" s="40">
        <v>9</v>
      </c>
      <c r="D21" s="41">
        <v>2.8811111111111098</v>
      </c>
      <c r="E21" s="40" t="s">
        <v>12</v>
      </c>
      <c r="F21" s="42">
        <v>1.61111111111111E-2</v>
      </c>
      <c r="G21" s="40" t="s">
        <v>12</v>
      </c>
      <c r="H21" s="45">
        <v>188.48112058784099</v>
      </c>
      <c r="I21" s="43">
        <v>49.527979699841602</v>
      </c>
      <c r="J21" s="43" t="s">
        <v>32</v>
      </c>
      <c r="K21" s="44">
        <v>39602</v>
      </c>
      <c r="L21" s="44">
        <v>39714</v>
      </c>
      <c r="M21" s="6">
        <f t="shared" ref="M21:M26" si="1" xml:space="preserve"> I21/SQRT(C21)</f>
        <v>16.509326566613868</v>
      </c>
      <c r="N21">
        <v>15</v>
      </c>
      <c r="O21">
        <v>7</v>
      </c>
    </row>
    <row r="22" spans="1:15" x14ac:dyDescent="0.2">
      <c r="A22" s="40">
        <v>2009</v>
      </c>
      <c r="B22" s="40" t="s">
        <v>15</v>
      </c>
      <c r="C22" s="40">
        <v>9</v>
      </c>
      <c r="D22" s="41">
        <v>2.7503888888888901</v>
      </c>
      <c r="E22" s="40" t="s">
        <v>12</v>
      </c>
      <c r="F22" s="42">
        <v>1.6722222222222201E-2</v>
      </c>
      <c r="G22" s="40" t="s">
        <v>12</v>
      </c>
      <c r="H22" s="45">
        <v>170.423650934308</v>
      </c>
      <c r="I22" s="43">
        <v>35.161306238123899</v>
      </c>
      <c r="J22" s="43" t="s">
        <v>32</v>
      </c>
      <c r="K22" s="44">
        <v>39966</v>
      </c>
      <c r="L22" s="44">
        <v>40078</v>
      </c>
      <c r="M22" s="6">
        <f t="shared" si="1"/>
        <v>11.720435412707966</v>
      </c>
      <c r="N22">
        <v>15</v>
      </c>
      <c r="O22">
        <v>7</v>
      </c>
    </row>
    <row r="23" spans="1:15" x14ac:dyDescent="0.2">
      <c r="A23" s="40">
        <v>2010</v>
      </c>
      <c r="B23" s="40" t="s">
        <v>15</v>
      </c>
      <c r="C23" s="40">
        <v>9</v>
      </c>
      <c r="D23" s="41">
        <v>2.87384444444444</v>
      </c>
      <c r="E23" s="40" t="s">
        <v>12</v>
      </c>
      <c r="F23" s="42">
        <v>2.4277777777777801E-2</v>
      </c>
      <c r="G23" s="40" t="s">
        <v>12</v>
      </c>
      <c r="H23" s="45">
        <v>124.83432537835201</v>
      </c>
      <c r="I23" s="43">
        <v>39.095982861750599</v>
      </c>
      <c r="J23" s="43" t="s">
        <v>32</v>
      </c>
      <c r="K23" s="44">
        <v>40331</v>
      </c>
      <c r="L23" s="44">
        <v>40444</v>
      </c>
      <c r="M23" s="6">
        <f t="shared" si="1"/>
        <v>13.0319942872502</v>
      </c>
      <c r="N23">
        <v>15</v>
      </c>
      <c r="O23">
        <v>7</v>
      </c>
    </row>
    <row r="24" spans="1:15" x14ac:dyDescent="0.2">
      <c r="A24" s="40">
        <v>2011</v>
      </c>
      <c r="B24" s="40" t="s">
        <v>15</v>
      </c>
      <c r="C24" s="40">
        <v>10</v>
      </c>
      <c r="D24" s="6">
        <v>2.3597777777777775</v>
      </c>
      <c r="E24" s="40" t="s">
        <v>12</v>
      </c>
      <c r="F24" s="42">
        <v>1.99444444444444E-2</v>
      </c>
      <c r="G24" s="40" t="s">
        <v>12</v>
      </c>
      <c r="H24" s="45">
        <v>120.81007288937079</v>
      </c>
      <c r="I24" s="43">
        <v>20.927117167293073</v>
      </c>
      <c r="J24" s="43" t="s">
        <v>32</v>
      </c>
      <c r="K24" s="44">
        <v>40695</v>
      </c>
      <c r="L24" s="44">
        <v>40806</v>
      </c>
      <c r="M24" s="6">
        <f t="shared" si="1"/>
        <v>6.6177355109857059</v>
      </c>
      <c r="N24">
        <v>15</v>
      </c>
      <c r="O24">
        <v>7</v>
      </c>
    </row>
    <row r="25" spans="1:15" x14ac:dyDescent="0.2">
      <c r="A25" s="40">
        <v>2012</v>
      </c>
      <c r="B25" s="40" t="s">
        <v>15</v>
      </c>
      <c r="C25" s="40">
        <v>8</v>
      </c>
      <c r="D25" s="6">
        <v>3.13775</v>
      </c>
      <c r="E25" s="40" t="s">
        <v>12</v>
      </c>
      <c r="F25" s="42">
        <v>2.1687500000000002E-2</v>
      </c>
      <c r="G25" s="40" t="s">
        <v>12</v>
      </c>
      <c r="H25" s="45">
        <v>149.04131354357898</v>
      </c>
      <c r="I25" s="43">
        <v>26.487081694357137</v>
      </c>
      <c r="J25" s="43" t="s">
        <v>32</v>
      </c>
      <c r="K25" s="44">
        <v>41073</v>
      </c>
      <c r="L25" s="44">
        <v>41079</v>
      </c>
      <c r="M25" s="6">
        <f t="shared" si="1"/>
        <v>9.3645975399610002</v>
      </c>
      <c r="N25">
        <v>15</v>
      </c>
      <c r="O25">
        <v>7</v>
      </c>
    </row>
    <row r="26" spans="1:15" x14ac:dyDescent="0.2">
      <c r="A26" s="40">
        <v>2013</v>
      </c>
      <c r="B26" s="40" t="s">
        <v>15</v>
      </c>
      <c r="C26" s="40">
        <v>8</v>
      </c>
      <c r="D26" s="6">
        <v>3.0045750000000004</v>
      </c>
      <c r="E26" s="40" t="s">
        <v>12</v>
      </c>
      <c r="F26" s="42">
        <v>2.4937500000000001E-2</v>
      </c>
      <c r="G26" s="40" t="s">
        <v>12</v>
      </c>
      <c r="H26" s="45">
        <v>125.8613154368272</v>
      </c>
      <c r="I26" s="43">
        <v>28.126914828344432</v>
      </c>
      <c r="J26" s="43" t="s">
        <v>32</v>
      </c>
      <c r="K26" s="44"/>
      <c r="L26" s="44"/>
      <c r="M26" s="6">
        <f t="shared" si="1"/>
        <v>9.9443661044894025</v>
      </c>
      <c r="N26">
        <v>15</v>
      </c>
      <c r="O26">
        <v>7</v>
      </c>
    </row>
    <row r="28" spans="1:15" x14ac:dyDescent="0.2">
      <c r="G28" s="11" t="s">
        <v>26</v>
      </c>
      <c r="H28" s="2">
        <f>AVERAGE(H8:H14)</f>
        <v>69.422669294720109</v>
      </c>
    </row>
    <row r="29" spans="1:15" x14ac:dyDescent="0.2">
      <c r="G29" s="11" t="s">
        <v>27</v>
      </c>
      <c r="H29" s="2">
        <f>AVERAGE(H15:H17)</f>
        <v>43.655399671226668</v>
      </c>
    </row>
    <row r="30" spans="1:15" x14ac:dyDescent="0.2">
      <c r="G30" s="11" t="s">
        <v>28</v>
      </c>
      <c r="H30" s="2">
        <f>AVERAGE(H18:H19)</f>
        <v>71.401689269915693</v>
      </c>
    </row>
    <row r="31" spans="1:15" x14ac:dyDescent="0.2">
      <c r="G31" s="49" t="s">
        <v>175</v>
      </c>
      <c r="H31" s="2">
        <f>AVERAGE(H20:H25)</f>
        <v>146.02588164861848</v>
      </c>
    </row>
    <row r="34" spans="6:12" x14ac:dyDescent="0.2">
      <c r="F34" s="38"/>
      <c r="K34" s="1"/>
      <c r="L34" s="1"/>
    </row>
    <row r="35" spans="6:12" x14ac:dyDescent="0.2">
      <c r="K35" s="1"/>
      <c r="L35" s="1"/>
    </row>
    <row r="36" spans="6:12" x14ac:dyDescent="0.2">
      <c r="F36" s="38"/>
      <c r="K36" s="1"/>
      <c r="L36" s="1"/>
    </row>
    <row r="37" spans="6:12" x14ac:dyDescent="0.2">
      <c r="F37" s="5"/>
      <c r="K37" s="1"/>
      <c r="L37" s="1"/>
    </row>
    <row r="38" spans="6:12" x14ac:dyDescent="0.2">
      <c r="F38" s="5"/>
      <c r="K38" s="1"/>
      <c r="L38" s="1"/>
    </row>
    <row r="39" spans="6:12" x14ac:dyDescent="0.2">
      <c r="F39" s="5"/>
      <c r="K39" s="1"/>
      <c r="L39" s="1"/>
    </row>
    <row r="40" spans="6:12" x14ac:dyDescent="0.2">
      <c r="F40" s="5"/>
      <c r="K40" s="1"/>
      <c r="L40" s="1"/>
    </row>
    <row r="41" spans="6:12" x14ac:dyDescent="0.2">
      <c r="F41" s="5"/>
      <c r="K41" s="1"/>
      <c r="L41" s="1"/>
    </row>
    <row r="42" spans="6:12" x14ac:dyDescent="0.2">
      <c r="F42" s="5"/>
      <c r="K42" s="1"/>
      <c r="L42" s="1"/>
    </row>
    <row r="43" spans="6:12" x14ac:dyDescent="0.2">
      <c r="F43" s="5"/>
      <c r="K43" s="1"/>
      <c r="L43" s="1"/>
    </row>
    <row r="44" spans="6:12" x14ac:dyDescent="0.2">
      <c r="F44" s="5"/>
      <c r="K44" s="1"/>
      <c r="L44" s="1"/>
    </row>
    <row r="45" spans="6:12" x14ac:dyDescent="0.2">
      <c r="F45" s="5"/>
      <c r="K45" s="1"/>
      <c r="L45" s="1"/>
    </row>
    <row r="46" spans="6:12" x14ac:dyDescent="0.2">
      <c r="F46" s="5"/>
      <c r="K46" s="1"/>
      <c r="L46" s="1"/>
    </row>
    <row r="47" spans="6:12" x14ac:dyDescent="0.2">
      <c r="F47" s="47"/>
      <c r="K47" s="1"/>
      <c r="L47" s="1"/>
    </row>
    <row r="48" spans="6:12" x14ac:dyDescent="0.2">
      <c r="F48" s="5"/>
      <c r="K48" s="1"/>
      <c r="L48" s="1"/>
    </row>
    <row r="49" spans="1:12" x14ac:dyDescent="0.2">
      <c r="B49" s="4"/>
      <c r="C49" s="4"/>
      <c r="D49" s="4"/>
      <c r="E49" s="4"/>
      <c r="F49" s="5"/>
      <c r="G49" s="4"/>
      <c r="H49" s="4"/>
      <c r="I49" s="4"/>
      <c r="J49" s="4"/>
      <c r="K49" s="39"/>
      <c r="L49" s="39"/>
    </row>
    <row r="50" spans="1:12" x14ac:dyDescent="0.2">
      <c r="B50" s="4"/>
      <c r="C50" s="4"/>
      <c r="D50" s="4"/>
      <c r="E50" s="4"/>
      <c r="F50" s="5"/>
      <c r="G50" s="4"/>
      <c r="H50" s="4"/>
      <c r="I50" s="4"/>
      <c r="J50" s="4"/>
      <c r="K50" s="39"/>
      <c r="L50" s="39"/>
    </row>
    <row r="51" spans="1:12" x14ac:dyDescent="0.2">
      <c r="B51" s="4"/>
      <c r="C51" s="4"/>
      <c r="D51" s="4"/>
      <c r="E51" s="4"/>
      <c r="F51" s="5"/>
      <c r="G51" s="4"/>
      <c r="H51" s="4"/>
      <c r="I51" s="4"/>
      <c r="J51" s="4"/>
      <c r="K51" s="39"/>
      <c r="L51" s="39"/>
    </row>
    <row r="52" spans="1:12" x14ac:dyDescent="0.2">
      <c r="B52" s="4"/>
      <c r="C52" s="4"/>
      <c r="D52" s="4"/>
      <c r="E52" s="4"/>
      <c r="F52" s="46"/>
      <c r="G52" s="4"/>
      <c r="H52" s="4"/>
      <c r="I52" s="4"/>
      <c r="J52" s="4"/>
      <c r="K52" s="39"/>
      <c r="L52" s="39"/>
    </row>
    <row r="53" spans="1:12" x14ac:dyDescent="0.2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spans="1:12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spans="1:12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1:12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1:12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1:12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1:12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1:12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</row>
    <row r="62" spans="1:12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spans="1:12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 spans="1:12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 spans="1:12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spans="1:12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spans="1:12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spans="1:12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</row>
    <row r="70" spans="1:12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2" x14ac:dyDescent="0.2">
      <c r="A71" s="4"/>
    </row>
    <row r="72" spans="1:12" x14ac:dyDescent="0.2">
      <c r="A72" s="4"/>
    </row>
    <row r="73" spans="1:12" x14ac:dyDescent="0.2">
      <c r="A73" s="4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:L18"/>
  <sheetViews>
    <sheetView tabSelected="1" view="pageBreakPreview" zoomScaleNormal="125" zoomScaleSheetLayoutView="100" workbookViewId="0">
      <selection activeCell="C23" sqref="C23"/>
    </sheetView>
  </sheetViews>
  <sheetFormatPr defaultRowHeight="12.75" x14ac:dyDescent="0.2"/>
  <sheetData>
    <row r="1" spans="9:12" x14ac:dyDescent="0.2">
      <c r="I1" s="12" t="s">
        <v>54</v>
      </c>
      <c r="L1" s="12" t="s">
        <v>55</v>
      </c>
    </row>
    <row r="2" spans="9:12" x14ac:dyDescent="0.2">
      <c r="I2" s="48" t="s">
        <v>53</v>
      </c>
      <c r="J2" s="48"/>
      <c r="L2" s="12" t="s">
        <v>52</v>
      </c>
    </row>
    <row r="3" spans="9:12" x14ac:dyDescent="0.2">
      <c r="I3">
        <v>1998</v>
      </c>
      <c r="J3">
        <v>29</v>
      </c>
      <c r="L3">
        <v>1998</v>
      </c>
    </row>
    <row r="4" spans="9:12" x14ac:dyDescent="0.2">
      <c r="I4">
        <v>1999</v>
      </c>
      <c r="J4">
        <v>29</v>
      </c>
      <c r="L4">
        <v>1999</v>
      </c>
    </row>
    <row r="5" spans="9:12" x14ac:dyDescent="0.2">
      <c r="I5">
        <v>2000</v>
      </c>
      <c r="J5">
        <v>29</v>
      </c>
      <c r="L5">
        <v>2000</v>
      </c>
    </row>
    <row r="6" spans="9:12" x14ac:dyDescent="0.2">
      <c r="I6">
        <v>2001</v>
      </c>
      <c r="J6">
        <v>29</v>
      </c>
      <c r="L6">
        <v>2001</v>
      </c>
    </row>
    <row r="7" spans="9:12" x14ac:dyDescent="0.2">
      <c r="I7">
        <v>2002</v>
      </c>
      <c r="J7">
        <v>29</v>
      </c>
      <c r="L7">
        <v>2002</v>
      </c>
    </row>
    <row r="8" spans="9:12" x14ac:dyDescent="0.2">
      <c r="I8">
        <v>2003</v>
      </c>
      <c r="J8">
        <v>29</v>
      </c>
      <c r="L8">
        <v>2003</v>
      </c>
    </row>
    <row r="9" spans="9:12" x14ac:dyDescent="0.2">
      <c r="I9">
        <v>2004</v>
      </c>
      <c r="J9">
        <v>29</v>
      </c>
      <c r="L9">
        <v>2004</v>
      </c>
    </row>
    <row r="10" spans="9:12" x14ac:dyDescent="0.2">
      <c r="I10">
        <v>2005</v>
      </c>
      <c r="J10">
        <v>29</v>
      </c>
      <c r="L10">
        <v>2005</v>
      </c>
    </row>
    <row r="11" spans="9:12" x14ac:dyDescent="0.2">
      <c r="I11">
        <v>2006</v>
      </c>
      <c r="J11">
        <v>29</v>
      </c>
      <c r="L11">
        <v>2006</v>
      </c>
    </row>
    <row r="12" spans="9:12" x14ac:dyDescent="0.2">
      <c r="I12">
        <v>2007</v>
      </c>
      <c r="J12">
        <v>29</v>
      </c>
      <c r="L12">
        <v>2007</v>
      </c>
    </row>
    <row r="13" spans="9:12" x14ac:dyDescent="0.2">
      <c r="I13">
        <v>2008</v>
      </c>
      <c r="J13">
        <v>29</v>
      </c>
      <c r="L13">
        <v>2008</v>
      </c>
    </row>
    <row r="14" spans="9:12" x14ac:dyDescent="0.2">
      <c r="I14">
        <v>2009</v>
      </c>
      <c r="J14">
        <v>29</v>
      </c>
      <c r="L14">
        <v>2009</v>
      </c>
    </row>
    <row r="15" spans="9:12" x14ac:dyDescent="0.2">
      <c r="I15">
        <v>2010</v>
      </c>
      <c r="J15">
        <v>29</v>
      </c>
      <c r="L15">
        <v>2010</v>
      </c>
    </row>
    <row r="16" spans="9:12" x14ac:dyDescent="0.2">
      <c r="I16">
        <v>2011</v>
      </c>
      <c r="J16">
        <v>29</v>
      </c>
      <c r="L16">
        <v>2011</v>
      </c>
    </row>
    <row r="17" spans="9:12" x14ac:dyDescent="0.2">
      <c r="I17">
        <v>2012</v>
      </c>
      <c r="J17">
        <v>29</v>
      </c>
      <c r="L17">
        <v>2012</v>
      </c>
    </row>
    <row r="18" spans="9:12" x14ac:dyDescent="0.2">
      <c r="I18">
        <v>2013</v>
      </c>
      <c r="J18">
        <v>29</v>
      </c>
      <c r="L18">
        <v>2013</v>
      </c>
    </row>
  </sheetData>
  <phoneticPr fontId="4" type="noConversion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57"/>
  <sheetViews>
    <sheetView topLeftCell="U25" workbookViewId="0">
      <selection activeCell="AE35" sqref="AE35"/>
    </sheetView>
  </sheetViews>
  <sheetFormatPr defaultRowHeight="12.75" x14ac:dyDescent="0.2"/>
  <cols>
    <col min="1" max="1" width="11.85546875" customWidth="1"/>
    <col min="9" max="9" width="14" customWidth="1"/>
    <col min="11" max="11" width="13.5703125" customWidth="1"/>
    <col min="12" max="12" width="11.85546875" customWidth="1"/>
    <col min="22" max="22" width="13.85546875" bestFit="1" customWidth="1"/>
    <col min="23" max="23" width="21.85546875" bestFit="1" customWidth="1"/>
    <col min="24" max="24" width="13.85546875" bestFit="1" customWidth="1"/>
    <col min="25" max="25" width="21.140625" bestFit="1" customWidth="1"/>
    <col min="26" max="26" width="20.42578125" bestFit="1" customWidth="1"/>
    <col min="28" max="28" width="11.42578125" customWidth="1"/>
    <col min="40" max="40" width="11.140625" customWidth="1"/>
    <col min="41" max="41" width="16.140625" customWidth="1"/>
    <col min="44" max="44" width="14.7109375" customWidth="1"/>
  </cols>
  <sheetData>
    <row r="1" spans="1:53" x14ac:dyDescent="0.2">
      <c r="A1" t="s">
        <v>56</v>
      </c>
      <c r="AB1" t="s">
        <v>57</v>
      </c>
      <c r="AC1" t="s">
        <v>58</v>
      </c>
      <c r="AD1" t="s">
        <v>59</v>
      </c>
      <c r="AE1" t="s">
        <v>60</v>
      </c>
      <c r="AF1" t="s">
        <v>61</v>
      </c>
      <c r="AG1" t="s">
        <v>62</v>
      </c>
      <c r="AH1" t="s">
        <v>63</v>
      </c>
      <c r="AI1" t="s">
        <v>64</v>
      </c>
      <c r="AJ1" t="s">
        <v>65</v>
      </c>
      <c r="AK1" t="s">
        <v>66</v>
      </c>
      <c r="AL1" t="s">
        <v>67</v>
      </c>
      <c r="AM1" t="s">
        <v>68</v>
      </c>
      <c r="AN1" t="s">
        <v>2</v>
      </c>
      <c r="AO1" t="s">
        <v>69</v>
      </c>
      <c r="AP1" t="s">
        <v>70</v>
      </c>
      <c r="AQ1" t="s">
        <v>71</v>
      </c>
      <c r="AR1" t="s">
        <v>72</v>
      </c>
      <c r="AS1" t="s">
        <v>73</v>
      </c>
      <c r="AT1" t="s">
        <v>74</v>
      </c>
      <c r="AU1" s="12" t="s">
        <v>112</v>
      </c>
      <c r="AV1" t="s">
        <v>74</v>
      </c>
      <c r="AW1" s="12" t="s">
        <v>113</v>
      </c>
      <c r="AX1" t="s">
        <v>75</v>
      </c>
      <c r="AY1" t="s">
        <v>76</v>
      </c>
      <c r="AZ1" t="s">
        <v>77</v>
      </c>
      <c r="BA1" t="s">
        <v>78</v>
      </c>
    </row>
    <row r="2" spans="1:53" x14ac:dyDescent="0.2">
      <c r="A2" s="12" t="s">
        <v>106</v>
      </c>
      <c r="AB2">
        <v>2011000220</v>
      </c>
      <c r="AC2" t="s">
        <v>10</v>
      </c>
      <c r="AD2">
        <v>925</v>
      </c>
      <c r="AE2" t="s">
        <v>107</v>
      </c>
      <c r="AF2" t="s">
        <v>80</v>
      </c>
      <c r="AG2" t="s">
        <v>81</v>
      </c>
      <c r="AH2" t="s">
        <v>82</v>
      </c>
      <c r="AI2" t="s">
        <v>108</v>
      </c>
      <c r="AJ2">
        <v>0</v>
      </c>
      <c r="AK2">
        <v>6</v>
      </c>
      <c r="AL2" t="s">
        <v>84</v>
      </c>
      <c r="AM2">
        <v>6</v>
      </c>
      <c r="AN2" s="1">
        <v>40632</v>
      </c>
      <c r="AO2" s="50">
        <v>40632.416666666664</v>
      </c>
      <c r="AP2">
        <v>2011</v>
      </c>
      <c r="AR2" s="50">
        <v>40941.56050925926</v>
      </c>
      <c r="AS2">
        <v>2011000220</v>
      </c>
      <c r="AT2">
        <v>1.7100000000000001E-2</v>
      </c>
      <c r="AU2">
        <v>1.7100000000000001E-2</v>
      </c>
      <c r="AV2">
        <v>2.09</v>
      </c>
      <c r="AW2">
        <v>2.09</v>
      </c>
      <c r="AY2">
        <v>118</v>
      </c>
      <c r="AZ2" t="s">
        <v>99</v>
      </c>
      <c r="BA2" t="s">
        <v>12</v>
      </c>
    </row>
    <row r="3" spans="1:53" x14ac:dyDescent="0.2">
      <c r="AB3">
        <v>2011004963</v>
      </c>
      <c r="AC3" t="s">
        <v>10</v>
      </c>
      <c r="AD3">
        <v>925</v>
      </c>
      <c r="AE3" t="s">
        <v>107</v>
      </c>
      <c r="AF3" t="s">
        <v>80</v>
      </c>
      <c r="AG3" t="s">
        <v>87</v>
      </c>
      <c r="AH3" t="s">
        <v>82</v>
      </c>
      <c r="AI3" t="s">
        <v>108</v>
      </c>
      <c r="AJ3">
        <v>0</v>
      </c>
      <c r="AK3">
        <v>6</v>
      </c>
      <c r="AL3" t="s">
        <v>84</v>
      </c>
      <c r="AM3">
        <v>6</v>
      </c>
      <c r="AN3" s="1">
        <v>40639</v>
      </c>
      <c r="AO3" s="50">
        <v>40639.40625</v>
      </c>
      <c r="AP3">
        <v>2011</v>
      </c>
      <c r="AQ3" t="s">
        <v>100</v>
      </c>
      <c r="AR3" s="50">
        <v>40941.56050925926</v>
      </c>
      <c r="AS3">
        <v>2011004963</v>
      </c>
      <c r="AT3">
        <v>1.5100000000000001E-2</v>
      </c>
      <c r="AU3">
        <v>1.5100000000000001E-2</v>
      </c>
      <c r="AV3">
        <v>2.13</v>
      </c>
      <c r="AW3">
        <v>2.13</v>
      </c>
      <c r="AY3">
        <v>118</v>
      </c>
      <c r="AZ3" t="s">
        <v>99</v>
      </c>
      <c r="BA3" t="s">
        <v>12</v>
      </c>
    </row>
    <row r="4" spans="1:53" x14ac:dyDescent="0.2">
      <c r="A4" t="s">
        <v>57</v>
      </c>
      <c r="B4" t="s">
        <v>58</v>
      </c>
      <c r="C4" t="s">
        <v>59</v>
      </c>
      <c r="D4" t="s">
        <v>60</v>
      </c>
      <c r="E4" t="s">
        <v>61</v>
      </c>
      <c r="F4" t="s">
        <v>62</v>
      </c>
      <c r="G4" t="s">
        <v>63</v>
      </c>
      <c r="H4" t="s">
        <v>64</v>
      </c>
      <c r="I4" t="s">
        <v>67</v>
      </c>
      <c r="J4" t="s">
        <v>68</v>
      </c>
      <c r="K4" t="s">
        <v>2</v>
      </c>
      <c r="L4" t="s">
        <v>69</v>
      </c>
      <c r="M4" t="s">
        <v>70</v>
      </c>
      <c r="N4" t="s">
        <v>71</v>
      </c>
      <c r="O4" t="s">
        <v>72</v>
      </c>
      <c r="P4" t="s">
        <v>73</v>
      </c>
      <c r="Q4" t="s">
        <v>74</v>
      </c>
      <c r="R4" t="s">
        <v>105</v>
      </c>
      <c r="S4" t="s">
        <v>74</v>
      </c>
      <c r="T4" t="s">
        <v>104</v>
      </c>
      <c r="U4" t="s">
        <v>75</v>
      </c>
      <c r="V4" t="s">
        <v>76</v>
      </c>
      <c r="X4" s="51" t="s">
        <v>96</v>
      </c>
      <c r="Y4" t="s">
        <v>110</v>
      </c>
      <c r="Z4" t="s">
        <v>111</v>
      </c>
      <c r="AB4">
        <v>2011005703</v>
      </c>
      <c r="AC4" t="s">
        <v>10</v>
      </c>
      <c r="AD4">
        <v>925</v>
      </c>
      <c r="AE4" t="s">
        <v>107</v>
      </c>
      <c r="AF4" t="s">
        <v>80</v>
      </c>
      <c r="AG4" t="s">
        <v>89</v>
      </c>
      <c r="AH4" t="s">
        <v>82</v>
      </c>
      <c r="AI4" t="s">
        <v>108</v>
      </c>
      <c r="AJ4">
        <v>0</v>
      </c>
      <c r="AK4">
        <v>6</v>
      </c>
      <c r="AL4" t="s">
        <v>84</v>
      </c>
      <c r="AM4">
        <v>6</v>
      </c>
      <c r="AN4" s="1">
        <v>40652</v>
      </c>
      <c r="AO4" s="50">
        <v>40652.434027777781</v>
      </c>
      <c r="AP4">
        <v>2011</v>
      </c>
      <c r="AR4" s="50">
        <v>40941.56050925926</v>
      </c>
      <c r="AS4">
        <v>2011005703</v>
      </c>
      <c r="AT4">
        <v>1.7600000000000001E-2</v>
      </c>
      <c r="AU4">
        <v>1.7600000000000001E-2</v>
      </c>
      <c r="AV4">
        <v>1.9</v>
      </c>
      <c r="AW4">
        <v>1.9</v>
      </c>
      <c r="AY4">
        <v>118</v>
      </c>
      <c r="AZ4" t="s">
        <v>99</v>
      </c>
      <c r="BA4" t="s">
        <v>12</v>
      </c>
    </row>
    <row r="5" spans="1:53" x14ac:dyDescent="0.2">
      <c r="A5">
        <v>2011000212</v>
      </c>
      <c r="B5" t="s">
        <v>10</v>
      </c>
      <c r="C5">
        <v>918</v>
      </c>
      <c r="D5" t="s">
        <v>79</v>
      </c>
      <c r="E5" t="s">
        <v>80</v>
      </c>
      <c r="F5" t="s">
        <v>81</v>
      </c>
      <c r="G5" t="s">
        <v>82</v>
      </c>
      <c r="H5" t="s">
        <v>83</v>
      </c>
      <c r="I5" t="s">
        <v>84</v>
      </c>
      <c r="J5">
        <v>0</v>
      </c>
      <c r="K5" s="1">
        <v>40632</v>
      </c>
      <c r="L5" s="50">
        <v>40632.388888888891</v>
      </c>
      <c r="M5">
        <v>2011</v>
      </c>
      <c r="O5" s="50">
        <v>40941.56050925926</v>
      </c>
      <c r="P5">
        <v>2011000212</v>
      </c>
      <c r="Q5">
        <v>0.504</v>
      </c>
      <c r="R5">
        <v>0.504</v>
      </c>
      <c r="S5">
        <v>2.5999999999999999E-2</v>
      </c>
      <c r="T5">
        <v>2.5999999999999999E-2</v>
      </c>
      <c r="V5">
        <v>354</v>
      </c>
      <c r="X5" s="52">
        <v>40632</v>
      </c>
      <c r="Y5" s="53">
        <v>0.52100000000000002</v>
      </c>
      <c r="Z5" s="53">
        <v>2.5999999999999999E-2</v>
      </c>
      <c r="AB5">
        <v>2011006610</v>
      </c>
      <c r="AC5" t="s">
        <v>10</v>
      </c>
      <c r="AD5">
        <v>925</v>
      </c>
      <c r="AE5" t="s">
        <v>107</v>
      </c>
      <c r="AF5" t="s">
        <v>80</v>
      </c>
      <c r="AG5" t="s">
        <v>92</v>
      </c>
      <c r="AH5" t="s">
        <v>82</v>
      </c>
      <c r="AI5" t="s">
        <v>108</v>
      </c>
      <c r="AJ5">
        <v>0</v>
      </c>
      <c r="AK5">
        <v>6</v>
      </c>
      <c r="AL5" t="s">
        <v>84</v>
      </c>
      <c r="AM5">
        <v>6</v>
      </c>
      <c r="AN5" s="1">
        <v>40666</v>
      </c>
      <c r="AO5" s="50">
        <v>40666.430555555555</v>
      </c>
      <c r="AP5">
        <v>2011</v>
      </c>
      <c r="AR5" s="50">
        <v>40941.56050925926</v>
      </c>
      <c r="AS5">
        <v>2011006610</v>
      </c>
      <c r="AT5">
        <v>2.0299999999999999E-2</v>
      </c>
      <c r="AU5">
        <v>2.0299999999999999E-2</v>
      </c>
      <c r="AV5">
        <v>1.47</v>
      </c>
      <c r="AW5">
        <v>1.47</v>
      </c>
      <c r="AY5">
        <v>118</v>
      </c>
      <c r="AZ5" t="s">
        <v>99</v>
      </c>
      <c r="BA5" t="s">
        <v>12</v>
      </c>
    </row>
    <row r="6" spans="1:53" x14ac:dyDescent="0.2">
      <c r="A6">
        <v>2011000213</v>
      </c>
      <c r="B6" t="s">
        <v>10</v>
      </c>
      <c r="C6">
        <v>919</v>
      </c>
      <c r="D6" t="s">
        <v>86</v>
      </c>
      <c r="E6" t="s">
        <v>80</v>
      </c>
      <c r="F6" t="s">
        <v>81</v>
      </c>
      <c r="G6" t="s">
        <v>82</v>
      </c>
      <c r="H6" t="s">
        <v>83</v>
      </c>
      <c r="I6" t="s">
        <v>84</v>
      </c>
      <c r="J6">
        <v>3</v>
      </c>
      <c r="K6" s="1">
        <v>40632</v>
      </c>
      <c r="L6" s="50">
        <v>40632.392361111109</v>
      </c>
      <c r="M6">
        <v>2011</v>
      </c>
      <c r="O6" s="50">
        <v>40941.56050925926</v>
      </c>
      <c r="P6">
        <v>2011000213</v>
      </c>
      <c r="Q6">
        <v>0.53800000000000003</v>
      </c>
      <c r="R6">
        <v>0.53800000000000003</v>
      </c>
      <c r="S6">
        <v>2.5999999999999999E-2</v>
      </c>
      <c r="T6">
        <v>2.5999999999999999E-2</v>
      </c>
      <c r="V6">
        <v>354</v>
      </c>
      <c r="X6" s="52">
        <v>40639</v>
      </c>
      <c r="Y6" s="53">
        <v>0.56499999999999995</v>
      </c>
      <c r="Z6" s="53">
        <v>2.6499999999999999E-2</v>
      </c>
      <c r="AB6">
        <v>2011007409</v>
      </c>
      <c r="AC6" t="s">
        <v>10</v>
      </c>
      <c r="AD6">
        <v>925</v>
      </c>
      <c r="AE6" t="s">
        <v>107</v>
      </c>
      <c r="AF6" t="s">
        <v>80</v>
      </c>
      <c r="AG6" t="s">
        <v>92</v>
      </c>
      <c r="AH6" t="s">
        <v>82</v>
      </c>
      <c r="AI6" t="s">
        <v>108</v>
      </c>
      <c r="AJ6">
        <v>0</v>
      </c>
      <c r="AK6">
        <v>6</v>
      </c>
      <c r="AL6" t="s">
        <v>84</v>
      </c>
      <c r="AM6">
        <v>6</v>
      </c>
      <c r="AN6" s="1">
        <v>40680</v>
      </c>
      <c r="AO6" s="50">
        <v>40680.392361111109</v>
      </c>
      <c r="AP6">
        <v>2011</v>
      </c>
      <c r="AR6" s="50">
        <v>40941.56050925926</v>
      </c>
      <c r="AS6">
        <v>2011007409</v>
      </c>
      <c r="AT6">
        <v>2.53E-2</v>
      </c>
      <c r="AU6">
        <v>2.53E-2</v>
      </c>
      <c r="AV6">
        <v>1.48</v>
      </c>
      <c r="AW6">
        <v>1.48</v>
      </c>
      <c r="AY6">
        <v>118</v>
      </c>
      <c r="AZ6" t="s">
        <v>99</v>
      </c>
      <c r="BA6" t="s">
        <v>12</v>
      </c>
    </row>
    <row r="7" spans="1:53" x14ac:dyDescent="0.2">
      <c r="A7">
        <v>2011004955</v>
      </c>
      <c r="B7" t="s">
        <v>10</v>
      </c>
      <c r="C7">
        <v>918</v>
      </c>
      <c r="D7" t="s">
        <v>79</v>
      </c>
      <c r="E7" t="s">
        <v>80</v>
      </c>
      <c r="F7" t="s">
        <v>87</v>
      </c>
      <c r="G7" t="s">
        <v>82</v>
      </c>
      <c r="H7" t="s">
        <v>83</v>
      </c>
      <c r="I7" t="s">
        <v>84</v>
      </c>
      <c r="J7">
        <v>0</v>
      </c>
      <c r="K7" s="1">
        <v>40639</v>
      </c>
      <c r="L7" s="50">
        <v>40639.378472222219</v>
      </c>
      <c r="M7">
        <v>2011</v>
      </c>
      <c r="N7" t="s">
        <v>88</v>
      </c>
      <c r="O7" s="50">
        <v>40941.56050925926</v>
      </c>
      <c r="P7">
        <v>2011004955</v>
      </c>
      <c r="Q7">
        <v>0.51300000000000001</v>
      </c>
      <c r="R7">
        <v>0.51300000000000001</v>
      </c>
      <c r="S7">
        <v>2.5999999999999999E-2</v>
      </c>
      <c r="T7">
        <v>2.5999999999999999E-2</v>
      </c>
      <c r="U7" t="s">
        <v>88</v>
      </c>
      <c r="V7">
        <v>354</v>
      </c>
      <c r="X7" s="52">
        <v>40652</v>
      </c>
      <c r="Y7" s="53">
        <v>0.53</v>
      </c>
      <c r="Z7" s="53">
        <v>3.4500000000000003E-2</v>
      </c>
      <c r="AB7">
        <v>2011008201</v>
      </c>
      <c r="AC7" t="s">
        <v>10</v>
      </c>
      <c r="AD7">
        <v>925</v>
      </c>
      <c r="AE7" t="s">
        <v>107</v>
      </c>
      <c r="AF7" t="s">
        <v>80</v>
      </c>
      <c r="AG7" t="s">
        <v>92</v>
      </c>
      <c r="AH7" t="s">
        <v>82</v>
      </c>
      <c r="AI7" t="s">
        <v>108</v>
      </c>
      <c r="AJ7">
        <v>0</v>
      </c>
      <c r="AK7">
        <v>6</v>
      </c>
      <c r="AL7" t="s">
        <v>84</v>
      </c>
      <c r="AM7">
        <v>6</v>
      </c>
      <c r="AN7" s="1">
        <v>40695</v>
      </c>
      <c r="AO7" s="50">
        <v>40695.447916666664</v>
      </c>
      <c r="AP7">
        <v>2011</v>
      </c>
      <c r="AR7" s="50">
        <v>40941.56050925926</v>
      </c>
      <c r="AS7">
        <v>2011008201</v>
      </c>
      <c r="AT7">
        <v>2.8500000000000001E-2</v>
      </c>
      <c r="AU7">
        <v>2.8500000000000001E-2</v>
      </c>
      <c r="AV7">
        <v>1.57</v>
      </c>
      <c r="AW7">
        <v>1.57</v>
      </c>
      <c r="AY7">
        <v>118</v>
      </c>
      <c r="AZ7" t="s">
        <v>99</v>
      </c>
      <c r="BA7" t="s">
        <v>12</v>
      </c>
    </row>
    <row r="8" spans="1:53" x14ac:dyDescent="0.2">
      <c r="A8">
        <v>2011004956</v>
      </c>
      <c r="B8" t="s">
        <v>10</v>
      </c>
      <c r="C8">
        <v>919</v>
      </c>
      <c r="D8" t="s">
        <v>86</v>
      </c>
      <c r="E8" t="s">
        <v>80</v>
      </c>
      <c r="F8" t="s">
        <v>87</v>
      </c>
      <c r="G8" t="s">
        <v>82</v>
      </c>
      <c r="H8" t="s">
        <v>83</v>
      </c>
      <c r="I8" t="s">
        <v>84</v>
      </c>
      <c r="J8">
        <v>3</v>
      </c>
      <c r="K8" s="1">
        <v>40639</v>
      </c>
      <c r="L8" s="50">
        <v>40639.381944444445</v>
      </c>
      <c r="M8">
        <v>2011</v>
      </c>
      <c r="O8" s="50">
        <v>40941.56050925926</v>
      </c>
      <c r="P8">
        <v>2011004956</v>
      </c>
      <c r="Q8">
        <v>0.61699999999999999</v>
      </c>
      <c r="R8">
        <v>0.61699999999999999</v>
      </c>
      <c r="S8">
        <v>2.7E-2</v>
      </c>
      <c r="T8">
        <v>2.7E-2</v>
      </c>
      <c r="V8">
        <v>354</v>
      </c>
      <c r="X8" s="52">
        <v>40666</v>
      </c>
      <c r="Y8" s="53">
        <v>0.52849999999999997</v>
      </c>
      <c r="Z8" s="53">
        <v>3.7000000000000005E-2</v>
      </c>
      <c r="AB8">
        <v>2011008575</v>
      </c>
      <c r="AC8" t="s">
        <v>10</v>
      </c>
      <c r="AD8">
        <v>925</v>
      </c>
      <c r="AE8" t="s">
        <v>107</v>
      </c>
      <c r="AF8" t="s">
        <v>80</v>
      </c>
      <c r="AG8" t="s">
        <v>92</v>
      </c>
      <c r="AH8" t="s">
        <v>82</v>
      </c>
      <c r="AI8" t="s">
        <v>108</v>
      </c>
      <c r="AJ8">
        <v>0</v>
      </c>
      <c r="AK8">
        <v>3</v>
      </c>
      <c r="AL8" t="s">
        <v>84</v>
      </c>
      <c r="AM8">
        <v>3</v>
      </c>
      <c r="AN8" s="1">
        <v>40701</v>
      </c>
      <c r="AO8" s="50">
        <v>40701.416666666664</v>
      </c>
      <c r="AP8">
        <v>2011</v>
      </c>
      <c r="AR8" s="50">
        <v>40941.56050925926</v>
      </c>
      <c r="AS8">
        <v>2011008575</v>
      </c>
      <c r="AT8">
        <v>2.3300000000000001E-2</v>
      </c>
      <c r="AU8">
        <v>2.3300000000000001E-2</v>
      </c>
      <c r="AV8">
        <v>1.71</v>
      </c>
      <c r="AW8">
        <v>1.71</v>
      </c>
      <c r="AY8">
        <v>118</v>
      </c>
      <c r="AZ8" t="s">
        <v>99</v>
      </c>
      <c r="BA8" t="s">
        <v>12</v>
      </c>
    </row>
    <row r="9" spans="1:53" x14ac:dyDescent="0.2">
      <c r="A9">
        <v>2011005695</v>
      </c>
      <c r="B9" t="s">
        <v>10</v>
      </c>
      <c r="C9">
        <v>918</v>
      </c>
      <c r="D9" t="s">
        <v>79</v>
      </c>
      <c r="E9" t="s">
        <v>80</v>
      </c>
      <c r="F9" t="s">
        <v>89</v>
      </c>
      <c r="G9" t="s">
        <v>82</v>
      </c>
      <c r="H9" t="s">
        <v>83</v>
      </c>
      <c r="I9" t="s">
        <v>84</v>
      </c>
      <c r="J9">
        <v>0</v>
      </c>
      <c r="K9" s="1">
        <v>40652</v>
      </c>
      <c r="L9" s="50">
        <v>40652.402777777781</v>
      </c>
      <c r="M9">
        <v>2011</v>
      </c>
      <c r="N9" t="s">
        <v>90</v>
      </c>
      <c r="O9" s="50">
        <v>40941.56050925926</v>
      </c>
      <c r="P9">
        <v>2011005695</v>
      </c>
      <c r="Q9">
        <v>0.51</v>
      </c>
      <c r="R9">
        <v>0.51</v>
      </c>
      <c r="S9">
        <v>3.9E-2</v>
      </c>
      <c r="T9">
        <v>3.9E-2</v>
      </c>
      <c r="U9" t="s">
        <v>90</v>
      </c>
      <c r="V9">
        <v>354</v>
      </c>
      <c r="X9" s="52">
        <v>40680</v>
      </c>
      <c r="Y9" s="53">
        <v>0.47</v>
      </c>
      <c r="Z9" s="53">
        <v>4.9500000000000002E-2</v>
      </c>
      <c r="AB9">
        <v>2011009233</v>
      </c>
      <c r="AC9" t="s">
        <v>10</v>
      </c>
      <c r="AD9">
        <v>925</v>
      </c>
      <c r="AE9" t="s">
        <v>107</v>
      </c>
      <c r="AF9" t="s">
        <v>80</v>
      </c>
      <c r="AG9" t="s">
        <v>94</v>
      </c>
      <c r="AH9" t="s">
        <v>82</v>
      </c>
      <c r="AI9" t="s">
        <v>108</v>
      </c>
      <c r="AJ9">
        <v>0</v>
      </c>
      <c r="AK9">
        <v>6</v>
      </c>
      <c r="AL9" t="s">
        <v>84</v>
      </c>
      <c r="AM9">
        <v>6</v>
      </c>
      <c r="AN9" s="1">
        <v>40715</v>
      </c>
      <c r="AO9" s="50">
        <v>40715.388888888891</v>
      </c>
      <c r="AP9">
        <v>2011</v>
      </c>
      <c r="AQ9" t="s">
        <v>101</v>
      </c>
      <c r="AR9" s="50">
        <v>40941.56050925926</v>
      </c>
      <c r="AS9">
        <v>2011009233</v>
      </c>
      <c r="AT9">
        <v>2.8400000000000002E-2</v>
      </c>
      <c r="AU9">
        <v>2.8400000000000002E-2</v>
      </c>
      <c r="AV9">
        <v>1.69</v>
      </c>
      <c r="AW9">
        <v>1.69</v>
      </c>
      <c r="AY9">
        <v>118</v>
      </c>
      <c r="AZ9" t="s">
        <v>99</v>
      </c>
      <c r="BA9" t="s">
        <v>12</v>
      </c>
    </row>
    <row r="10" spans="1:53" x14ac:dyDescent="0.2">
      <c r="A10">
        <v>2011005696</v>
      </c>
      <c r="B10" t="s">
        <v>10</v>
      </c>
      <c r="C10">
        <v>919</v>
      </c>
      <c r="D10" t="s">
        <v>86</v>
      </c>
      <c r="E10" t="s">
        <v>80</v>
      </c>
      <c r="F10" t="s">
        <v>89</v>
      </c>
      <c r="G10" t="s">
        <v>82</v>
      </c>
      <c r="H10" t="s">
        <v>83</v>
      </c>
      <c r="I10" t="s">
        <v>84</v>
      </c>
      <c r="J10">
        <v>3</v>
      </c>
      <c r="K10" s="1">
        <v>40652</v>
      </c>
      <c r="L10" s="50">
        <v>40652.40625</v>
      </c>
      <c r="M10">
        <v>2011</v>
      </c>
      <c r="N10" t="s">
        <v>91</v>
      </c>
      <c r="O10" s="50">
        <v>40941.56050925926</v>
      </c>
      <c r="P10">
        <v>2011005696</v>
      </c>
      <c r="Q10">
        <v>0.55000000000000004</v>
      </c>
      <c r="R10">
        <v>0.55000000000000004</v>
      </c>
      <c r="S10">
        <v>0.03</v>
      </c>
      <c r="T10">
        <v>0.03</v>
      </c>
      <c r="U10" t="s">
        <v>91</v>
      </c>
      <c r="V10">
        <v>354</v>
      </c>
      <c r="X10" s="52">
        <v>40695</v>
      </c>
      <c r="Y10" s="53">
        <v>0.58650000000000002</v>
      </c>
      <c r="Z10" s="53">
        <v>1.7000000000000001E-2</v>
      </c>
      <c r="AB10">
        <v>2011010610</v>
      </c>
      <c r="AC10" t="s">
        <v>10</v>
      </c>
      <c r="AD10">
        <v>925</v>
      </c>
      <c r="AE10" t="s">
        <v>107</v>
      </c>
      <c r="AF10" t="s">
        <v>80</v>
      </c>
      <c r="AG10" t="s">
        <v>92</v>
      </c>
      <c r="AH10" t="s">
        <v>82</v>
      </c>
      <c r="AI10" t="s">
        <v>108</v>
      </c>
      <c r="AJ10">
        <v>0</v>
      </c>
      <c r="AK10">
        <v>3</v>
      </c>
      <c r="AL10" t="s">
        <v>84</v>
      </c>
      <c r="AM10">
        <v>3</v>
      </c>
      <c r="AN10" s="1">
        <v>40736</v>
      </c>
      <c r="AO10" s="50">
        <v>40736.388888888891</v>
      </c>
      <c r="AP10">
        <v>2011</v>
      </c>
      <c r="AR10" s="50">
        <v>40941.56050925926</v>
      </c>
      <c r="AS10">
        <v>2011010610</v>
      </c>
      <c r="AT10">
        <v>3.1600000000000003E-2</v>
      </c>
      <c r="AU10">
        <v>3.1600000000000003E-2</v>
      </c>
      <c r="AV10">
        <v>2.0299999999999998</v>
      </c>
      <c r="AW10">
        <v>2.0299999999999998</v>
      </c>
      <c r="AY10">
        <v>118</v>
      </c>
      <c r="AZ10" t="s">
        <v>99</v>
      </c>
      <c r="BA10" t="s">
        <v>12</v>
      </c>
    </row>
    <row r="11" spans="1:53" x14ac:dyDescent="0.2">
      <c r="A11">
        <v>2011006602</v>
      </c>
      <c r="B11" t="s">
        <v>10</v>
      </c>
      <c r="C11">
        <v>918</v>
      </c>
      <c r="D11" t="s">
        <v>79</v>
      </c>
      <c r="E11" t="s">
        <v>80</v>
      </c>
      <c r="F11" t="s">
        <v>92</v>
      </c>
      <c r="G11" t="s">
        <v>82</v>
      </c>
      <c r="H11" t="s">
        <v>83</v>
      </c>
      <c r="I11" t="s">
        <v>84</v>
      </c>
      <c r="J11">
        <v>0</v>
      </c>
      <c r="K11" s="1">
        <v>40666</v>
      </c>
      <c r="L11" s="50">
        <v>40666.402777777781</v>
      </c>
      <c r="M11">
        <v>2011</v>
      </c>
      <c r="O11" s="50">
        <v>40941.56050925926</v>
      </c>
      <c r="P11">
        <v>2011006602</v>
      </c>
      <c r="Q11">
        <v>0.51400000000000001</v>
      </c>
      <c r="R11">
        <v>0.51400000000000001</v>
      </c>
      <c r="S11">
        <v>0.04</v>
      </c>
      <c r="T11">
        <v>0.04</v>
      </c>
      <c r="V11">
        <v>354</v>
      </c>
      <c r="X11" s="52">
        <v>40701</v>
      </c>
      <c r="Y11" s="53">
        <v>0.53200000000000003</v>
      </c>
      <c r="Z11" s="53">
        <v>1.55E-2</v>
      </c>
      <c r="AB11">
        <v>2011011515</v>
      </c>
      <c r="AC11" t="s">
        <v>10</v>
      </c>
      <c r="AD11">
        <v>925</v>
      </c>
      <c r="AE11" t="s">
        <v>107</v>
      </c>
      <c r="AF11" t="s">
        <v>80</v>
      </c>
      <c r="AG11" t="s">
        <v>92</v>
      </c>
      <c r="AH11" t="s">
        <v>82</v>
      </c>
      <c r="AI11" t="s">
        <v>108</v>
      </c>
      <c r="AJ11">
        <v>0</v>
      </c>
      <c r="AK11">
        <v>3</v>
      </c>
      <c r="AL11" t="s">
        <v>84</v>
      </c>
      <c r="AM11">
        <v>3</v>
      </c>
      <c r="AN11" s="1">
        <v>40750</v>
      </c>
      <c r="AO11" s="50">
        <v>40750.402777777781</v>
      </c>
      <c r="AP11">
        <v>2011</v>
      </c>
      <c r="AR11" s="50">
        <v>40941.56050925926</v>
      </c>
      <c r="AS11">
        <v>2011011515</v>
      </c>
      <c r="AT11">
        <v>3.5700000000000003E-2</v>
      </c>
      <c r="AU11">
        <v>3.5700000000000003E-2</v>
      </c>
      <c r="AV11">
        <v>1.94</v>
      </c>
      <c r="AW11">
        <v>1.94</v>
      </c>
      <c r="AY11">
        <v>118</v>
      </c>
      <c r="AZ11" t="s">
        <v>99</v>
      </c>
      <c r="BA11" t="s">
        <v>12</v>
      </c>
    </row>
    <row r="12" spans="1:53" x14ac:dyDescent="0.2">
      <c r="A12">
        <v>2011006603</v>
      </c>
      <c r="B12" t="s">
        <v>10</v>
      </c>
      <c r="C12">
        <v>919</v>
      </c>
      <c r="D12" t="s">
        <v>86</v>
      </c>
      <c r="E12" t="s">
        <v>80</v>
      </c>
      <c r="F12" t="s">
        <v>92</v>
      </c>
      <c r="G12" t="s">
        <v>82</v>
      </c>
      <c r="H12" t="s">
        <v>83</v>
      </c>
      <c r="I12" t="s">
        <v>84</v>
      </c>
      <c r="J12">
        <v>3</v>
      </c>
      <c r="K12" s="1">
        <v>40666</v>
      </c>
      <c r="L12" s="50">
        <v>40666.40625</v>
      </c>
      <c r="M12">
        <v>2011</v>
      </c>
      <c r="O12" s="50">
        <v>40941.56050925926</v>
      </c>
      <c r="P12">
        <v>2011006603</v>
      </c>
      <c r="Q12">
        <v>0.54300000000000004</v>
      </c>
      <c r="R12">
        <v>0.54300000000000004</v>
      </c>
      <c r="S12">
        <v>3.4000000000000002E-2</v>
      </c>
      <c r="T12">
        <v>3.4000000000000002E-2</v>
      </c>
      <c r="V12">
        <v>354</v>
      </c>
      <c r="X12" s="52">
        <v>40715</v>
      </c>
      <c r="Y12" s="53">
        <v>0.59899999999999998</v>
      </c>
      <c r="Z12" s="53">
        <v>1.9999999999999997E-2</v>
      </c>
      <c r="AB12">
        <v>2011012646</v>
      </c>
      <c r="AC12" t="s">
        <v>10</v>
      </c>
      <c r="AD12">
        <v>925</v>
      </c>
      <c r="AE12" t="s">
        <v>107</v>
      </c>
      <c r="AF12" t="s">
        <v>80</v>
      </c>
      <c r="AG12" t="s">
        <v>92</v>
      </c>
      <c r="AH12" t="s">
        <v>82</v>
      </c>
      <c r="AI12" t="s">
        <v>108</v>
      </c>
      <c r="AJ12">
        <v>0</v>
      </c>
      <c r="AK12">
        <v>3</v>
      </c>
      <c r="AL12" t="s">
        <v>84</v>
      </c>
      <c r="AM12">
        <v>3</v>
      </c>
      <c r="AN12" s="1">
        <v>40764</v>
      </c>
      <c r="AO12" s="50">
        <v>40764.388888888891</v>
      </c>
      <c r="AP12">
        <v>2011</v>
      </c>
      <c r="AR12" s="50">
        <v>40941.56050925926</v>
      </c>
      <c r="AS12">
        <v>2011012646</v>
      </c>
      <c r="AT12">
        <v>4.9799999999999997E-2</v>
      </c>
      <c r="AU12">
        <v>4.9799999999999997E-2</v>
      </c>
      <c r="AV12">
        <v>1.81</v>
      </c>
      <c r="AW12">
        <v>1.81</v>
      </c>
      <c r="AY12">
        <v>118</v>
      </c>
      <c r="AZ12" t="s">
        <v>99</v>
      </c>
      <c r="BA12" t="s">
        <v>12</v>
      </c>
    </row>
    <row r="13" spans="1:53" x14ac:dyDescent="0.2">
      <c r="A13">
        <v>2011007401</v>
      </c>
      <c r="B13" t="s">
        <v>10</v>
      </c>
      <c r="C13">
        <v>918</v>
      </c>
      <c r="D13" t="s">
        <v>79</v>
      </c>
      <c r="E13" t="s">
        <v>80</v>
      </c>
      <c r="F13" t="s">
        <v>92</v>
      </c>
      <c r="G13" t="s">
        <v>82</v>
      </c>
      <c r="H13" t="s">
        <v>83</v>
      </c>
      <c r="I13" t="s">
        <v>84</v>
      </c>
      <c r="J13">
        <v>0</v>
      </c>
      <c r="K13" s="1">
        <v>40680</v>
      </c>
      <c r="L13" s="50">
        <v>40680.364583333336</v>
      </c>
      <c r="M13">
        <v>2011</v>
      </c>
      <c r="O13" s="50">
        <v>40941.56050925926</v>
      </c>
      <c r="P13">
        <v>2011007401</v>
      </c>
      <c r="Q13">
        <v>0.498</v>
      </c>
      <c r="R13">
        <v>0.498</v>
      </c>
      <c r="S13">
        <v>5.5E-2</v>
      </c>
      <c r="T13">
        <v>5.5E-2</v>
      </c>
      <c r="V13">
        <v>354</v>
      </c>
      <c r="X13" s="52">
        <v>40736</v>
      </c>
      <c r="Y13" s="53">
        <v>0.77</v>
      </c>
      <c r="Z13" s="53">
        <v>2.0999999999999998E-2</v>
      </c>
      <c r="AB13">
        <v>2011013591</v>
      </c>
      <c r="AC13" t="s">
        <v>10</v>
      </c>
      <c r="AD13">
        <v>925</v>
      </c>
      <c r="AE13" t="s">
        <v>107</v>
      </c>
      <c r="AF13" t="s">
        <v>80</v>
      </c>
      <c r="AG13" t="s">
        <v>92</v>
      </c>
      <c r="AH13" t="s">
        <v>82</v>
      </c>
      <c r="AI13" t="s">
        <v>108</v>
      </c>
      <c r="AJ13">
        <v>0</v>
      </c>
      <c r="AK13">
        <v>6</v>
      </c>
      <c r="AL13" t="s">
        <v>84</v>
      </c>
      <c r="AM13">
        <v>6</v>
      </c>
      <c r="AN13" s="1">
        <v>40779</v>
      </c>
      <c r="AO13" s="50">
        <v>40779.46875</v>
      </c>
      <c r="AP13">
        <v>2011</v>
      </c>
      <c r="AQ13" t="s">
        <v>102</v>
      </c>
      <c r="AR13" s="50">
        <v>40941.560497685183</v>
      </c>
      <c r="AS13">
        <v>2011013591</v>
      </c>
      <c r="AT13">
        <v>3.4500000000000003E-2</v>
      </c>
      <c r="AU13">
        <v>3.4500000000000003E-2</v>
      </c>
      <c r="AV13">
        <v>1.22</v>
      </c>
      <c r="AW13">
        <v>1.22</v>
      </c>
      <c r="AY13">
        <v>118</v>
      </c>
      <c r="AZ13" t="s">
        <v>99</v>
      </c>
      <c r="BA13" t="s">
        <v>12</v>
      </c>
    </row>
    <row r="14" spans="1:53" x14ac:dyDescent="0.2">
      <c r="A14">
        <v>2011007402</v>
      </c>
      <c r="B14" t="s">
        <v>10</v>
      </c>
      <c r="C14">
        <v>919</v>
      </c>
      <c r="D14" t="s">
        <v>86</v>
      </c>
      <c r="E14" t="s">
        <v>80</v>
      </c>
      <c r="F14" t="s">
        <v>92</v>
      </c>
      <c r="G14" t="s">
        <v>82</v>
      </c>
      <c r="H14" t="s">
        <v>83</v>
      </c>
      <c r="I14" t="s">
        <v>84</v>
      </c>
      <c r="J14">
        <v>3</v>
      </c>
      <c r="K14" s="1">
        <v>40680</v>
      </c>
      <c r="L14" s="50">
        <v>40680.368055555555</v>
      </c>
      <c r="M14">
        <v>2011</v>
      </c>
      <c r="O14" s="50">
        <v>40941.56050925926</v>
      </c>
      <c r="P14">
        <v>2011007402</v>
      </c>
      <c r="Q14">
        <v>0.442</v>
      </c>
      <c r="R14">
        <v>0.442</v>
      </c>
      <c r="S14">
        <v>4.3999999999999997E-2</v>
      </c>
      <c r="T14">
        <v>4.3999999999999997E-2</v>
      </c>
      <c r="V14">
        <v>354</v>
      </c>
      <c r="X14" s="52">
        <v>40750</v>
      </c>
      <c r="Y14" s="53">
        <v>0.67800000000000005</v>
      </c>
      <c r="Z14" s="53">
        <v>2.2499999999999999E-2</v>
      </c>
      <c r="AB14">
        <v>2011014440</v>
      </c>
      <c r="AC14" t="s">
        <v>10</v>
      </c>
      <c r="AD14">
        <v>925</v>
      </c>
      <c r="AE14" t="s">
        <v>107</v>
      </c>
      <c r="AF14" t="s">
        <v>80</v>
      </c>
      <c r="AG14" t="s">
        <v>92</v>
      </c>
      <c r="AH14" t="s">
        <v>82</v>
      </c>
      <c r="AI14" t="s">
        <v>108</v>
      </c>
      <c r="AJ14">
        <v>0</v>
      </c>
      <c r="AK14">
        <v>6</v>
      </c>
      <c r="AL14" t="s">
        <v>84</v>
      </c>
      <c r="AM14">
        <v>6</v>
      </c>
      <c r="AN14" s="1">
        <v>40799</v>
      </c>
      <c r="AO14" s="50">
        <v>40799.385416666664</v>
      </c>
      <c r="AP14">
        <v>2011</v>
      </c>
      <c r="AR14" s="50">
        <v>40941.560497685183</v>
      </c>
      <c r="AS14">
        <v>2011014440</v>
      </c>
      <c r="AT14">
        <v>4.2000000000000003E-2</v>
      </c>
      <c r="AU14">
        <v>4.2000000000000003E-2</v>
      </c>
      <c r="AV14">
        <v>1.75</v>
      </c>
      <c r="AW14">
        <v>1.75</v>
      </c>
      <c r="AY14">
        <v>118</v>
      </c>
      <c r="AZ14" t="s">
        <v>99</v>
      </c>
      <c r="BA14" t="s">
        <v>12</v>
      </c>
    </row>
    <row r="15" spans="1:53" x14ac:dyDescent="0.2">
      <c r="A15">
        <v>2011008193</v>
      </c>
      <c r="B15" t="s">
        <v>10</v>
      </c>
      <c r="C15">
        <v>918</v>
      </c>
      <c r="D15" t="s">
        <v>79</v>
      </c>
      <c r="E15" t="s">
        <v>80</v>
      </c>
      <c r="F15" t="s">
        <v>92</v>
      </c>
      <c r="G15" t="s">
        <v>82</v>
      </c>
      <c r="H15" t="s">
        <v>83</v>
      </c>
      <c r="I15" t="s">
        <v>84</v>
      </c>
      <c r="J15">
        <v>0</v>
      </c>
      <c r="K15" s="1">
        <v>40695</v>
      </c>
      <c r="L15" s="50">
        <v>40695.420138888891</v>
      </c>
      <c r="M15">
        <v>2011</v>
      </c>
      <c r="O15" s="50">
        <v>40941.56050925926</v>
      </c>
      <c r="P15">
        <v>2011008193</v>
      </c>
      <c r="Q15">
        <v>0.59699999999999998</v>
      </c>
      <c r="R15">
        <v>0.59699999999999998</v>
      </c>
      <c r="S15">
        <v>1.4E-2</v>
      </c>
      <c r="T15">
        <v>1.4E-2</v>
      </c>
      <c r="V15">
        <v>354</v>
      </c>
      <c r="X15" s="52">
        <v>40764</v>
      </c>
      <c r="Y15" s="53">
        <v>0.624</v>
      </c>
      <c r="Z15" s="53">
        <v>2.2499999999999999E-2</v>
      </c>
      <c r="AB15">
        <v>2011015124</v>
      </c>
      <c r="AC15" t="s">
        <v>10</v>
      </c>
      <c r="AD15">
        <v>925</v>
      </c>
      <c r="AE15" t="s">
        <v>107</v>
      </c>
      <c r="AF15" t="s">
        <v>80</v>
      </c>
      <c r="AG15" t="s">
        <v>94</v>
      </c>
      <c r="AH15" t="s">
        <v>82</v>
      </c>
      <c r="AI15" t="s">
        <v>108</v>
      </c>
      <c r="AJ15">
        <v>0</v>
      </c>
      <c r="AK15">
        <v>6</v>
      </c>
      <c r="AL15" t="s">
        <v>84</v>
      </c>
      <c r="AM15">
        <v>6</v>
      </c>
      <c r="AN15" s="1">
        <v>40806</v>
      </c>
      <c r="AO15" s="50">
        <v>40806.399305555555</v>
      </c>
      <c r="AP15">
        <v>2011</v>
      </c>
      <c r="AQ15" t="s">
        <v>101</v>
      </c>
      <c r="AR15" s="50">
        <v>40941.560497685183</v>
      </c>
      <c r="AS15">
        <v>2011015124</v>
      </c>
      <c r="AT15">
        <v>4.3700000000000003E-2</v>
      </c>
      <c r="AU15">
        <v>4.3700000000000003E-2</v>
      </c>
      <c r="AV15">
        <v>1.76</v>
      </c>
      <c r="AW15">
        <v>1.76</v>
      </c>
      <c r="AY15">
        <v>118</v>
      </c>
      <c r="AZ15" t="s">
        <v>99</v>
      </c>
      <c r="BA15" t="s">
        <v>12</v>
      </c>
    </row>
    <row r="16" spans="1:53" x14ac:dyDescent="0.2">
      <c r="A16">
        <v>2011008194</v>
      </c>
      <c r="B16" t="s">
        <v>10</v>
      </c>
      <c r="C16">
        <v>919</v>
      </c>
      <c r="D16" t="s">
        <v>86</v>
      </c>
      <c r="E16" t="s">
        <v>80</v>
      </c>
      <c r="F16" t="s">
        <v>92</v>
      </c>
      <c r="G16" t="s">
        <v>82</v>
      </c>
      <c r="H16" t="s">
        <v>83</v>
      </c>
      <c r="I16" t="s">
        <v>84</v>
      </c>
      <c r="J16">
        <v>3</v>
      </c>
      <c r="K16" s="1">
        <v>40695</v>
      </c>
      <c r="L16" s="50">
        <v>40695.423611111109</v>
      </c>
      <c r="M16">
        <v>2011</v>
      </c>
      <c r="O16" s="50">
        <v>40941.56050925926</v>
      </c>
      <c r="P16">
        <v>2011008194</v>
      </c>
      <c r="Q16">
        <v>0.57599999999999996</v>
      </c>
      <c r="R16">
        <v>0.57599999999999996</v>
      </c>
      <c r="S16">
        <v>0.02</v>
      </c>
      <c r="T16">
        <v>0.02</v>
      </c>
      <c r="V16">
        <v>354</v>
      </c>
      <c r="X16" s="52">
        <v>40779</v>
      </c>
      <c r="Y16" s="53">
        <v>0.5774999999999999</v>
      </c>
      <c r="Z16" s="53">
        <v>2.0999999999999998E-2</v>
      </c>
      <c r="AB16">
        <v>2011015829</v>
      </c>
      <c r="AC16" t="s">
        <v>10</v>
      </c>
      <c r="AD16">
        <v>925</v>
      </c>
      <c r="AE16" t="s">
        <v>107</v>
      </c>
      <c r="AF16" t="s">
        <v>80</v>
      </c>
      <c r="AG16" t="s">
        <v>92</v>
      </c>
      <c r="AH16" t="s">
        <v>82</v>
      </c>
      <c r="AI16" t="s">
        <v>108</v>
      </c>
      <c r="AJ16">
        <v>0</v>
      </c>
      <c r="AK16">
        <v>6</v>
      </c>
      <c r="AL16" t="s">
        <v>84</v>
      </c>
      <c r="AM16">
        <v>6</v>
      </c>
      <c r="AN16" s="1">
        <v>40820</v>
      </c>
      <c r="AO16" s="50">
        <v>40820.447916666664</v>
      </c>
      <c r="AP16">
        <v>2011</v>
      </c>
      <c r="AR16" s="50">
        <v>40941.560497685183</v>
      </c>
      <c r="AS16">
        <v>2011015829</v>
      </c>
      <c r="AT16">
        <v>4.3400000000000001E-2</v>
      </c>
      <c r="AU16">
        <v>4.3400000000000001E-2</v>
      </c>
      <c r="AV16">
        <v>1.78</v>
      </c>
      <c r="AW16">
        <v>1.78</v>
      </c>
      <c r="AY16">
        <v>118</v>
      </c>
      <c r="AZ16" t="s">
        <v>99</v>
      </c>
      <c r="BA16" t="s">
        <v>12</v>
      </c>
    </row>
    <row r="17" spans="1:53" x14ac:dyDescent="0.2">
      <c r="A17">
        <v>2011008567</v>
      </c>
      <c r="B17" t="s">
        <v>10</v>
      </c>
      <c r="C17">
        <v>918</v>
      </c>
      <c r="D17" t="s">
        <v>79</v>
      </c>
      <c r="E17" t="s">
        <v>80</v>
      </c>
      <c r="F17" t="s">
        <v>92</v>
      </c>
      <c r="G17" t="s">
        <v>82</v>
      </c>
      <c r="H17" t="s">
        <v>83</v>
      </c>
      <c r="I17" t="s">
        <v>84</v>
      </c>
      <c r="J17">
        <v>0</v>
      </c>
      <c r="K17" s="1">
        <v>40701</v>
      </c>
      <c r="L17" s="50">
        <v>40701.375</v>
      </c>
      <c r="M17">
        <v>2011</v>
      </c>
      <c r="N17" t="s">
        <v>93</v>
      </c>
      <c r="O17" s="50">
        <v>40941.56050925926</v>
      </c>
      <c r="P17">
        <v>2011008567</v>
      </c>
      <c r="Q17">
        <v>0.51700000000000002</v>
      </c>
      <c r="R17">
        <v>0.51700000000000002</v>
      </c>
      <c r="S17">
        <v>1.4E-2</v>
      </c>
      <c r="T17">
        <v>1.4E-2</v>
      </c>
      <c r="U17" t="s">
        <v>93</v>
      </c>
      <c r="V17">
        <v>354</v>
      </c>
      <c r="X17" s="52">
        <v>40799</v>
      </c>
      <c r="Y17" s="53">
        <v>0.64349999999999996</v>
      </c>
      <c r="Z17" s="53">
        <v>2.5000000000000001E-2</v>
      </c>
      <c r="AB17">
        <v>2011016848</v>
      </c>
      <c r="AC17" t="s">
        <v>10</v>
      </c>
      <c r="AD17">
        <v>925</v>
      </c>
      <c r="AE17" t="s">
        <v>107</v>
      </c>
      <c r="AF17" t="s">
        <v>80</v>
      </c>
      <c r="AG17" t="s">
        <v>103</v>
      </c>
      <c r="AH17" t="s">
        <v>82</v>
      </c>
      <c r="AI17" t="s">
        <v>108</v>
      </c>
      <c r="AJ17">
        <v>0</v>
      </c>
      <c r="AK17">
        <v>6</v>
      </c>
      <c r="AL17" t="s">
        <v>84</v>
      </c>
      <c r="AM17">
        <v>6</v>
      </c>
      <c r="AN17" s="1">
        <v>40836</v>
      </c>
      <c r="AO17" s="50">
        <v>40836.451388888891</v>
      </c>
      <c r="AP17">
        <v>2011</v>
      </c>
      <c r="AQ17" t="s">
        <v>109</v>
      </c>
      <c r="AR17" s="50">
        <v>40941.560497685183</v>
      </c>
      <c r="AS17">
        <v>2011016848</v>
      </c>
      <c r="AT17">
        <v>4.7899999999999998E-2</v>
      </c>
      <c r="AU17">
        <v>4.7899999999999998E-2</v>
      </c>
      <c r="AV17">
        <v>1.78</v>
      </c>
      <c r="AW17">
        <v>1.78</v>
      </c>
      <c r="AX17" t="s">
        <v>109</v>
      </c>
      <c r="AY17">
        <v>118</v>
      </c>
      <c r="AZ17" t="s">
        <v>99</v>
      </c>
      <c r="BA17" t="s">
        <v>12</v>
      </c>
    </row>
    <row r="18" spans="1:53" x14ac:dyDescent="0.2">
      <c r="A18">
        <v>2011008568</v>
      </c>
      <c r="B18" t="s">
        <v>10</v>
      </c>
      <c r="C18">
        <v>919</v>
      </c>
      <c r="D18" t="s">
        <v>86</v>
      </c>
      <c r="E18" t="s">
        <v>80</v>
      </c>
      <c r="F18" t="s">
        <v>92</v>
      </c>
      <c r="G18" t="s">
        <v>82</v>
      </c>
      <c r="H18" t="s">
        <v>83</v>
      </c>
      <c r="I18" t="s">
        <v>84</v>
      </c>
      <c r="J18">
        <v>3</v>
      </c>
      <c r="K18" s="1">
        <v>40701</v>
      </c>
      <c r="L18" s="50">
        <v>40701.378472222219</v>
      </c>
      <c r="M18">
        <v>2011</v>
      </c>
      <c r="O18" s="50">
        <v>40941.56050925926</v>
      </c>
      <c r="P18">
        <v>2011008568</v>
      </c>
      <c r="Q18">
        <v>0.54700000000000004</v>
      </c>
      <c r="R18">
        <v>0.54700000000000004</v>
      </c>
      <c r="S18">
        <v>1.7000000000000001E-2</v>
      </c>
      <c r="T18">
        <v>1.7000000000000001E-2</v>
      </c>
      <c r="V18">
        <v>354</v>
      </c>
      <c r="X18" s="52">
        <v>40806</v>
      </c>
      <c r="Y18" s="53">
        <v>0.42999999999999994</v>
      </c>
      <c r="Z18" s="53">
        <v>1.4999999999999999E-2</v>
      </c>
      <c r="AB18">
        <v>2011016717</v>
      </c>
      <c r="AC18" t="s">
        <v>10</v>
      </c>
      <c r="AD18">
        <v>925</v>
      </c>
      <c r="AE18" t="s">
        <v>107</v>
      </c>
      <c r="AF18" t="s">
        <v>80</v>
      </c>
      <c r="AG18" t="s">
        <v>92</v>
      </c>
      <c r="AH18" t="s">
        <v>82</v>
      </c>
      <c r="AI18" t="s">
        <v>108</v>
      </c>
      <c r="AJ18">
        <v>0</v>
      </c>
      <c r="AK18">
        <v>6</v>
      </c>
      <c r="AL18" t="s">
        <v>84</v>
      </c>
      <c r="AM18">
        <v>6</v>
      </c>
      <c r="AN18" s="1">
        <v>40840</v>
      </c>
      <c r="AO18" s="50">
        <v>40840.451388888891</v>
      </c>
      <c r="AP18">
        <v>2011</v>
      </c>
      <c r="AR18" s="50">
        <v>40941.560497685183</v>
      </c>
      <c r="AS18">
        <v>2011016717</v>
      </c>
      <c r="AT18">
        <v>4.4699999999999997E-2</v>
      </c>
      <c r="AU18">
        <v>4.4699999999999997E-2</v>
      </c>
      <c r="AV18">
        <v>1.71</v>
      </c>
      <c r="AW18">
        <v>1.71</v>
      </c>
      <c r="AY18">
        <v>118</v>
      </c>
      <c r="AZ18" t="s">
        <v>99</v>
      </c>
      <c r="BA18" t="s">
        <v>12</v>
      </c>
    </row>
    <row r="19" spans="1:53" x14ac:dyDescent="0.2">
      <c r="A19">
        <v>2011009225</v>
      </c>
      <c r="B19" t="s">
        <v>10</v>
      </c>
      <c r="C19">
        <v>918</v>
      </c>
      <c r="D19" t="s">
        <v>79</v>
      </c>
      <c r="E19" t="s">
        <v>80</v>
      </c>
      <c r="F19" t="s">
        <v>94</v>
      </c>
      <c r="G19" t="s">
        <v>82</v>
      </c>
      <c r="H19" t="s">
        <v>83</v>
      </c>
      <c r="I19" t="s">
        <v>84</v>
      </c>
      <c r="J19">
        <v>0</v>
      </c>
      <c r="K19" s="1">
        <v>40715</v>
      </c>
      <c r="L19" s="50">
        <v>40715.361111111109</v>
      </c>
      <c r="M19">
        <v>2011</v>
      </c>
      <c r="O19" s="50">
        <v>40941.56050925926</v>
      </c>
      <c r="P19">
        <v>2011009225</v>
      </c>
      <c r="Q19">
        <v>0.59</v>
      </c>
      <c r="R19">
        <v>0.59</v>
      </c>
      <c r="S19">
        <v>1.7999999999999999E-2</v>
      </c>
      <c r="T19">
        <v>1.7999999999999999E-2</v>
      </c>
      <c r="V19">
        <v>354</v>
      </c>
      <c r="X19" s="52">
        <v>40820</v>
      </c>
      <c r="Y19" s="53">
        <v>1.1299999999999999</v>
      </c>
      <c r="Z19" s="53">
        <v>2.35E-2</v>
      </c>
      <c r="AB19">
        <v>2011017430</v>
      </c>
      <c r="AC19" t="s">
        <v>10</v>
      </c>
      <c r="AD19">
        <v>925</v>
      </c>
      <c r="AE19" t="s">
        <v>107</v>
      </c>
      <c r="AF19" t="s">
        <v>80</v>
      </c>
      <c r="AG19" t="s">
        <v>103</v>
      </c>
      <c r="AH19" t="s">
        <v>82</v>
      </c>
      <c r="AI19" t="s">
        <v>108</v>
      </c>
      <c r="AJ19">
        <v>0</v>
      </c>
      <c r="AK19">
        <v>6</v>
      </c>
      <c r="AL19" t="s">
        <v>84</v>
      </c>
      <c r="AM19">
        <v>6</v>
      </c>
      <c r="AN19" s="1">
        <v>40850</v>
      </c>
      <c r="AO19" s="50">
        <v>40850.423611111109</v>
      </c>
      <c r="AP19">
        <v>2011</v>
      </c>
      <c r="AR19" s="50">
        <v>40941.560497685183</v>
      </c>
      <c r="AS19">
        <v>2011017430</v>
      </c>
      <c r="AT19">
        <v>4.2799999999999998E-2</v>
      </c>
      <c r="AU19">
        <v>4.2799999999999998E-2</v>
      </c>
      <c r="AV19">
        <v>1.75</v>
      </c>
      <c r="AW19">
        <v>1.75</v>
      </c>
      <c r="AY19">
        <v>118</v>
      </c>
      <c r="AZ19" t="s">
        <v>99</v>
      </c>
      <c r="BA19" t="s">
        <v>12</v>
      </c>
    </row>
    <row r="20" spans="1:53" x14ac:dyDescent="0.2">
      <c r="A20">
        <v>2011009226</v>
      </c>
      <c r="B20" t="s">
        <v>10</v>
      </c>
      <c r="C20">
        <v>919</v>
      </c>
      <c r="D20" t="s">
        <v>86</v>
      </c>
      <c r="E20" t="s">
        <v>80</v>
      </c>
      <c r="F20" t="s">
        <v>94</v>
      </c>
      <c r="G20" t="s">
        <v>82</v>
      </c>
      <c r="H20" t="s">
        <v>83</v>
      </c>
      <c r="I20" t="s">
        <v>84</v>
      </c>
      <c r="J20">
        <v>3</v>
      </c>
      <c r="K20" s="1">
        <v>40715</v>
      </c>
      <c r="L20" s="50">
        <v>40715.364583333336</v>
      </c>
      <c r="M20">
        <v>2011</v>
      </c>
      <c r="O20" s="50">
        <v>40941.56050925926</v>
      </c>
      <c r="P20">
        <v>2011009226</v>
      </c>
      <c r="Q20">
        <v>0.60799999999999998</v>
      </c>
      <c r="R20">
        <v>0.60799999999999998</v>
      </c>
      <c r="S20">
        <v>2.1999999999999999E-2</v>
      </c>
      <c r="T20">
        <v>2.1999999999999999E-2</v>
      </c>
      <c r="V20">
        <v>354</v>
      </c>
      <c r="X20" s="52">
        <v>40840</v>
      </c>
      <c r="Y20" s="53">
        <v>0.57899999999999996</v>
      </c>
      <c r="Z20" s="53">
        <v>1.8499999999999999E-2</v>
      </c>
      <c r="AB20">
        <v>2011017540</v>
      </c>
      <c r="AC20" t="s">
        <v>10</v>
      </c>
      <c r="AD20">
        <v>925</v>
      </c>
      <c r="AE20" t="s">
        <v>107</v>
      </c>
      <c r="AF20" t="s">
        <v>80</v>
      </c>
      <c r="AG20" t="s">
        <v>94</v>
      </c>
      <c r="AH20" t="s">
        <v>82</v>
      </c>
      <c r="AI20" t="s">
        <v>108</v>
      </c>
      <c r="AJ20">
        <v>0</v>
      </c>
      <c r="AK20">
        <v>6</v>
      </c>
      <c r="AL20" t="s">
        <v>84</v>
      </c>
      <c r="AM20">
        <v>6</v>
      </c>
      <c r="AN20" s="1">
        <v>40855</v>
      </c>
      <c r="AO20" s="50">
        <v>40855.423611111109</v>
      </c>
      <c r="AP20">
        <v>2011</v>
      </c>
      <c r="AQ20" t="s">
        <v>101</v>
      </c>
      <c r="AR20" s="50">
        <v>40941.560497685183</v>
      </c>
      <c r="AS20">
        <v>2011017540</v>
      </c>
      <c r="AT20">
        <v>4.5100000000000001E-2</v>
      </c>
      <c r="AU20">
        <v>4.5100000000000001E-2</v>
      </c>
      <c r="AV20">
        <v>1.72</v>
      </c>
      <c r="AW20">
        <v>1.72</v>
      </c>
      <c r="AY20">
        <v>118</v>
      </c>
      <c r="AZ20" t="s">
        <v>99</v>
      </c>
      <c r="BA20" t="s">
        <v>12</v>
      </c>
    </row>
    <row r="21" spans="1:53" x14ac:dyDescent="0.2">
      <c r="A21">
        <v>2011010602</v>
      </c>
      <c r="B21" t="s">
        <v>10</v>
      </c>
      <c r="C21">
        <v>918</v>
      </c>
      <c r="D21" t="s">
        <v>79</v>
      </c>
      <c r="E21" t="s">
        <v>80</v>
      </c>
      <c r="F21" t="s">
        <v>92</v>
      </c>
      <c r="G21" t="s">
        <v>82</v>
      </c>
      <c r="H21" t="s">
        <v>83</v>
      </c>
      <c r="I21" t="s">
        <v>84</v>
      </c>
      <c r="J21">
        <v>0</v>
      </c>
      <c r="K21" s="1">
        <v>40736</v>
      </c>
      <c r="L21" s="50">
        <v>40736.361111111109</v>
      </c>
      <c r="M21">
        <v>2011</v>
      </c>
      <c r="O21" s="50">
        <v>40941.56050925926</v>
      </c>
      <c r="P21">
        <v>2011010602</v>
      </c>
      <c r="Q21">
        <v>0.67100000000000004</v>
      </c>
      <c r="R21">
        <v>0.67100000000000004</v>
      </c>
      <c r="S21">
        <v>0.02</v>
      </c>
      <c r="T21">
        <v>0.02</v>
      </c>
      <c r="V21">
        <v>354</v>
      </c>
      <c r="X21" s="52">
        <v>40855</v>
      </c>
      <c r="Y21" s="53">
        <v>0.5635</v>
      </c>
      <c r="Z21" s="53">
        <v>1.7500000000000002E-2</v>
      </c>
      <c r="AB21">
        <v>2011018122</v>
      </c>
      <c r="AC21" t="s">
        <v>10</v>
      </c>
      <c r="AD21">
        <v>925</v>
      </c>
      <c r="AE21" t="s">
        <v>107</v>
      </c>
      <c r="AF21" t="s">
        <v>80</v>
      </c>
      <c r="AG21" t="s">
        <v>92</v>
      </c>
      <c r="AH21" t="s">
        <v>82</v>
      </c>
      <c r="AI21" t="s">
        <v>108</v>
      </c>
      <c r="AJ21">
        <v>0</v>
      </c>
      <c r="AK21">
        <v>6</v>
      </c>
      <c r="AL21" t="s">
        <v>84</v>
      </c>
      <c r="AM21">
        <v>6</v>
      </c>
      <c r="AN21" s="1">
        <v>40868</v>
      </c>
      <c r="AO21" s="50">
        <v>40868.409722222219</v>
      </c>
      <c r="AP21">
        <v>2011</v>
      </c>
      <c r="AR21" s="50">
        <v>40941.560497685183</v>
      </c>
      <c r="AS21">
        <v>2011018122</v>
      </c>
      <c r="AT21">
        <v>5.8500000000000003E-2</v>
      </c>
      <c r="AU21">
        <v>5.8500000000000003E-2</v>
      </c>
      <c r="AV21">
        <v>1.82</v>
      </c>
      <c r="AW21">
        <v>1.82</v>
      </c>
      <c r="AY21">
        <v>118</v>
      </c>
      <c r="AZ21" t="s">
        <v>99</v>
      </c>
      <c r="BA21" t="s">
        <v>12</v>
      </c>
    </row>
    <row r="22" spans="1:53" x14ac:dyDescent="0.2">
      <c r="A22">
        <v>2011010603</v>
      </c>
      <c r="B22" t="s">
        <v>10</v>
      </c>
      <c r="C22">
        <v>919</v>
      </c>
      <c r="D22" t="s">
        <v>86</v>
      </c>
      <c r="E22" t="s">
        <v>80</v>
      </c>
      <c r="F22" t="s">
        <v>92</v>
      </c>
      <c r="G22" t="s">
        <v>82</v>
      </c>
      <c r="H22" t="s">
        <v>83</v>
      </c>
      <c r="I22" t="s">
        <v>84</v>
      </c>
      <c r="J22">
        <v>3</v>
      </c>
      <c r="K22" s="1">
        <v>40736</v>
      </c>
      <c r="L22" s="50">
        <v>40736.364583333336</v>
      </c>
      <c r="M22">
        <v>2011</v>
      </c>
      <c r="O22" s="50">
        <v>40941.56050925926</v>
      </c>
      <c r="P22">
        <v>2011010603</v>
      </c>
      <c r="Q22">
        <v>0.86899999999999999</v>
      </c>
      <c r="R22">
        <v>0.86899999999999999</v>
      </c>
      <c r="S22">
        <v>2.1999999999999999E-2</v>
      </c>
      <c r="T22">
        <v>2.1999999999999999E-2</v>
      </c>
      <c r="V22">
        <v>354</v>
      </c>
      <c r="X22" s="52">
        <v>40868</v>
      </c>
      <c r="Y22" s="53">
        <v>0.7</v>
      </c>
      <c r="Z22" s="53">
        <v>1.7999999999999999E-2</v>
      </c>
      <c r="AB22">
        <v>2011019043</v>
      </c>
      <c r="AC22" t="s">
        <v>10</v>
      </c>
      <c r="AD22">
        <v>925</v>
      </c>
      <c r="AE22" t="s">
        <v>107</v>
      </c>
      <c r="AF22" t="s">
        <v>80</v>
      </c>
      <c r="AG22" t="s">
        <v>95</v>
      </c>
      <c r="AH22" t="s">
        <v>82</v>
      </c>
      <c r="AI22" t="s">
        <v>108</v>
      </c>
      <c r="AJ22">
        <v>0</v>
      </c>
      <c r="AK22">
        <v>6</v>
      </c>
      <c r="AL22" t="s">
        <v>84</v>
      </c>
      <c r="AM22">
        <v>6</v>
      </c>
      <c r="AN22" s="1">
        <v>40890</v>
      </c>
      <c r="AO22" s="50">
        <v>40890.416666666664</v>
      </c>
      <c r="AP22">
        <v>2011</v>
      </c>
      <c r="AR22" s="50">
        <v>40941.560497685183</v>
      </c>
      <c r="AS22">
        <v>2011019043</v>
      </c>
      <c r="AT22">
        <v>7.8399999999999997E-2</v>
      </c>
      <c r="AU22">
        <v>7.8399999999999997E-2</v>
      </c>
      <c r="AV22">
        <v>2.0499999999999998</v>
      </c>
      <c r="AW22">
        <v>2.0499999999999998</v>
      </c>
      <c r="AY22">
        <v>118</v>
      </c>
      <c r="AZ22" t="s">
        <v>99</v>
      </c>
      <c r="BA22" t="s">
        <v>12</v>
      </c>
    </row>
    <row r="23" spans="1:53" x14ac:dyDescent="0.2">
      <c r="A23">
        <v>2011011507</v>
      </c>
      <c r="B23" t="s">
        <v>10</v>
      </c>
      <c r="C23">
        <v>918</v>
      </c>
      <c r="D23" t="s">
        <v>79</v>
      </c>
      <c r="E23" t="s">
        <v>80</v>
      </c>
      <c r="F23" t="s">
        <v>92</v>
      </c>
      <c r="G23" t="s">
        <v>82</v>
      </c>
      <c r="H23" t="s">
        <v>83</v>
      </c>
      <c r="I23" t="s">
        <v>84</v>
      </c>
      <c r="J23">
        <v>0</v>
      </c>
      <c r="K23" s="1">
        <v>40750</v>
      </c>
      <c r="L23" s="50">
        <v>40750.375</v>
      </c>
      <c r="M23">
        <v>2011</v>
      </c>
      <c r="O23" s="50">
        <v>40941.56050925926</v>
      </c>
      <c r="P23">
        <v>2011011507</v>
      </c>
      <c r="Q23">
        <v>0.67700000000000005</v>
      </c>
      <c r="R23">
        <v>0.67700000000000005</v>
      </c>
      <c r="S23">
        <v>2.1999999999999999E-2</v>
      </c>
      <c r="T23">
        <v>2.1999999999999999E-2</v>
      </c>
      <c r="V23">
        <v>354</v>
      </c>
      <c r="X23" s="52">
        <v>40890</v>
      </c>
      <c r="Y23" s="53">
        <v>0.57699999999999996</v>
      </c>
      <c r="Z23" s="53">
        <v>1.95E-2</v>
      </c>
    </row>
    <row r="24" spans="1:53" x14ac:dyDescent="0.2">
      <c r="A24">
        <v>2011011508</v>
      </c>
      <c r="B24" t="s">
        <v>10</v>
      </c>
      <c r="C24">
        <v>919</v>
      </c>
      <c r="D24" t="s">
        <v>86</v>
      </c>
      <c r="E24" t="s">
        <v>80</v>
      </c>
      <c r="F24" t="s">
        <v>92</v>
      </c>
      <c r="G24" t="s">
        <v>82</v>
      </c>
      <c r="H24" t="s">
        <v>83</v>
      </c>
      <c r="I24" t="s">
        <v>84</v>
      </c>
      <c r="J24">
        <v>3</v>
      </c>
      <c r="K24" s="1">
        <v>40750</v>
      </c>
      <c r="L24" s="50">
        <v>40750.378472222219</v>
      </c>
      <c r="M24">
        <v>2011</v>
      </c>
      <c r="O24" s="50">
        <v>40941.56050925926</v>
      </c>
      <c r="P24">
        <v>2011011508</v>
      </c>
      <c r="Q24">
        <v>0.67900000000000005</v>
      </c>
      <c r="R24">
        <v>0.67900000000000005</v>
      </c>
      <c r="S24">
        <v>2.3E-2</v>
      </c>
      <c r="T24">
        <v>2.3E-2</v>
      </c>
      <c r="V24">
        <v>354</v>
      </c>
      <c r="X24" s="52" t="s">
        <v>97</v>
      </c>
      <c r="Y24" s="53">
        <v>0.6107631578947369</v>
      </c>
      <c r="Z24" s="53">
        <v>2.3684210526315801E-2</v>
      </c>
    </row>
    <row r="25" spans="1:53" x14ac:dyDescent="0.2">
      <c r="A25">
        <v>2011012638</v>
      </c>
      <c r="B25" t="s">
        <v>10</v>
      </c>
      <c r="C25">
        <v>918</v>
      </c>
      <c r="D25" t="s">
        <v>79</v>
      </c>
      <c r="E25" t="s">
        <v>80</v>
      </c>
      <c r="F25" t="s">
        <v>92</v>
      </c>
      <c r="G25" t="s">
        <v>82</v>
      </c>
      <c r="H25" t="s">
        <v>83</v>
      </c>
      <c r="I25" t="s">
        <v>84</v>
      </c>
      <c r="J25">
        <v>0</v>
      </c>
      <c r="K25" s="1">
        <v>40764</v>
      </c>
      <c r="L25" s="50">
        <v>40764.361111111109</v>
      </c>
      <c r="M25">
        <v>2011</v>
      </c>
      <c r="O25" s="50">
        <v>40941.56050925926</v>
      </c>
      <c r="P25">
        <v>2011012638</v>
      </c>
      <c r="Q25">
        <v>0.61799999999999999</v>
      </c>
      <c r="R25">
        <v>0.61799999999999999</v>
      </c>
      <c r="S25">
        <v>2.3E-2</v>
      </c>
      <c r="T25">
        <v>2.3E-2</v>
      </c>
      <c r="V25">
        <v>354</v>
      </c>
    </row>
    <row r="26" spans="1:53" x14ac:dyDescent="0.2">
      <c r="A26">
        <v>2011012639</v>
      </c>
      <c r="B26" t="s">
        <v>10</v>
      </c>
      <c r="C26">
        <v>919</v>
      </c>
      <c r="D26" t="s">
        <v>86</v>
      </c>
      <c r="E26" t="s">
        <v>80</v>
      </c>
      <c r="F26" t="s">
        <v>92</v>
      </c>
      <c r="G26" t="s">
        <v>82</v>
      </c>
      <c r="H26" t="s">
        <v>83</v>
      </c>
      <c r="I26" t="s">
        <v>84</v>
      </c>
      <c r="J26">
        <v>3</v>
      </c>
      <c r="K26" s="1">
        <v>40764</v>
      </c>
      <c r="L26" s="50">
        <v>40764.364583333336</v>
      </c>
      <c r="M26">
        <v>2011</v>
      </c>
      <c r="O26" s="50">
        <v>40941.56050925926</v>
      </c>
      <c r="P26">
        <v>2011012639</v>
      </c>
      <c r="Q26">
        <v>0.63</v>
      </c>
      <c r="R26">
        <v>0.63</v>
      </c>
      <c r="S26">
        <v>2.1999999999999999E-2</v>
      </c>
      <c r="T26">
        <v>2.1999999999999999E-2</v>
      </c>
      <c r="V26">
        <v>354</v>
      </c>
    </row>
    <row r="27" spans="1:53" x14ac:dyDescent="0.2">
      <c r="A27">
        <v>2011013583</v>
      </c>
      <c r="B27" t="s">
        <v>10</v>
      </c>
      <c r="C27">
        <v>918</v>
      </c>
      <c r="D27" t="s">
        <v>79</v>
      </c>
      <c r="E27" t="s">
        <v>80</v>
      </c>
      <c r="F27" t="s">
        <v>92</v>
      </c>
      <c r="G27" t="s">
        <v>82</v>
      </c>
      <c r="H27" t="s">
        <v>83</v>
      </c>
      <c r="I27" t="s">
        <v>84</v>
      </c>
      <c r="J27">
        <v>0</v>
      </c>
      <c r="K27" s="1">
        <v>40779</v>
      </c>
      <c r="L27" s="50">
        <v>40779.440972222219</v>
      </c>
      <c r="M27">
        <v>2011</v>
      </c>
      <c r="O27" s="50">
        <v>40941.560497685183</v>
      </c>
      <c r="P27">
        <v>2011013583</v>
      </c>
      <c r="Q27">
        <v>0.57099999999999995</v>
      </c>
      <c r="R27">
        <v>0.57099999999999995</v>
      </c>
      <c r="S27">
        <v>0.02</v>
      </c>
      <c r="T27">
        <v>0.02</v>
      </c>
      <c r="V27">
        <v>354</v>
      </c>
    </row>
    <row r="28" spans="1:53" x14ac:dyDescent="0.2">
      <c r="A28">
        <v>2011013584</v>
      </c>
      <c r="B28" t="s">
        <v>10</v>
      </c>
      <c r="C28">
        <v>919</v>
      </c>
      <c r="D28" t="s">
        <v>86</v>
      </c>
      <c r="E28" t="s">
        <v>80</v>
      </c>
      <c r="F28" t="s">
        <v>92</v>
      </c>
      <c r="G28" t="s">
        <v>82</v>
      </c>
      <c r="H28" t="s">
        <v>83</v>
      </c>
      <c r="I28" t="s">
        <v>84</v>
      </c>
      <c r="J28">
        <v>3</v>
      </c>
      <c r="K28" s="1">
        <v>40779</v>
      </c>
      <c r="L28" s="50">
        <v>40779.444444444445</v>
      </c>
      <c r="M28">
        <v>2011</v>
      </c>
      <c r="O28" s="50">
        <v>40941.560497685183</v>
      </c>
      <c r="P28">
        <v>2011013584</v>
      </c>
      <c r="Q28">
        <v>0.58399999999999996</v>
      </c>
      <c r="R28">
        <v>0.58399999999999996</v>
      </c>
      <c r="S28">
        <v>2.1999999999999999E-2</v>
      </c>
      <c r="T28">
        <v>2.1999999999999999E-2</v>
      </c>
      <c r="V28">
        <v>354</v>
      </c>
    </row>
    <row r="29" spans="1:53" x14ac:dyDescent="0.2">
      <c r="A29">
        <v>2011014433</v>
      </c>
      <c r="B29" t="s">
        <v>10</v>
      </c>
      <c r="C29">
        <v>919</v>
      </c>
      <c r="D29" t="s">
        <v>86</v>
      </c>
      <c r="E29" t="s">
        <v>80</v>
      </c>
      <c r="F29" t="s">
        <v>92</v>
      </c>
      <c r="G29" t="s">
        <v>82</v>
      </c>
      <c r="H29" t="s">
        <v>83</v>
      </c>
      <c r="I29" t="s">
        <v>84</v>
      </c>
      <c r="J29">
        <v>3</v>
      </c>
      <c r="K29" s="1">
        <v>40799</v>
      </c>
      <c r="L29" s="50">
        <v>40799.361111111109</v>
      </c>
      <c r="M29">
        <v>2011</v>
      </c>
      <c r="O29" s="50">
        <v>40941.560497685183</v>
      </c>
      <c r="P29">
        <v>2011014433</v>
      </c>
      <c r="Q29">
        <v>0.59899999999999998</v>
      </c>
      <c r="R29">
        <v>0.59899999999999998</v>
      </c>
      <c r="S29">
        <v>2.5999999999999999E-2</v>
      </c>
      <c r="T29">
        <v>2.5999999999999999E-2</v>
      </c>
      <c r="V29">
        <v>354</v>
      </c>
      <c r="X29" s="49" t="s">
        <v>114</v>
      </c>
      <c r="Y29" s="49" t="s">
        <v>85</v>
      </c>
      <c r="Z29" s="49" t="s">
        <v>98</v>
      </c>
      <c r="AA29" s="49" t="s">
        <v>99</v>
      </c>
      <c r="AB29" s="49" t="s">
        <v>5</v>
      </c>
      <c r="AC29" s="49" t="s">
        <v>7</v>
      </c>
      <c r="AD29" s="49" t="s">
        <v>172</v>
      </c>
    </row>
    <row r="30" spans="1:53" x14ac:dyDescent="0.2">
      <c r="A30">
        <v>2011014840</v>
      </c>
      <c r="B30" t="s">
        <v>10</v>
      </c>
      <c r="C30">
        <v>918</v>
      </c>
      <c r="D30" t="s">
        <v>79</v>
      </c>
      <c r="E30" t="s">
        <v>80</v>
      </c>
      <c r="F30" t="s">
        <v>92</v>
      </c>
      <c r="G30" t="s">
        <v>82</v>
      </c>
      <c r="H30" t="s">
        <v>83</v>
      </c>
      <c r="I30" t="s">
        <v>84</v>
      </c>
      <c r="J30">
        <v>0</v>
      </c>
      <c r="K30" s="1">
        <v>40799</v>
      </c>
      <c r="L30" s="50">
        <v>40799.357638888891</v>
      </c>
      <c r="M30">
        <v>2011</v>
      </c>
      <c r="O30" s="50">
        <v>40941.560497685183</v>
      </c>
      <c r="P30">
        <v>2011014840</v>
      </c>
      <c r="Q30">
        <v>0.68799999999999994</v>
      </c>
      <c r="R30">
        <v>0.68799999999999994</v>
      </c>
      <c r="S30">
        <v>2.4E-2</v>
      </c>
      <c r="T30">
        <v>2.4E-2</v>
      </c>
      <c r="V30">
        <v>354</v>
      </c>
      <c r="X30" s="55">
        <v>40632</v>
      </c>
      <c r="Y30">
        <v>0.52100000000000002</v>
      </c>
      <c r="Z30">
        <v>1.7100000000000001E-2</v>
      </c>
      <c r="AA30">
        <v>2.09</v>
      </c>
      <c r="AB30" s="56">
        <f>SUM(Y30:AA30)</f>
        <v>2.6280999999999999</v>
      </c>
      <c r="AC30">
        <v>2.5999999999999999E-2</v>
      </c>
      <c r="AD30">
        <f>AB30/AC30</f>
        <v>101.08076923076923</v>
      </c>
      <c r="AE30">
        <f>AVERAGE(AA30:AB50)</f>
        <v>2.0769374999999992</v>
      </c>
    </row>
    <row r="31" spans="1:53" x14ac:dyDescent="0.2">
      <c r="A31">
        <v>2011015114</v>
      </c>
      <c r="B31" t="s">
        <v>10</v>
      </c>
      <c r="C31">
        <v>918</v>
      </c>
      <c r="D31" t="s">
        <v>79</v>
      </c>
      <c r="E31" t="s">
        <v>80</v>
      </c>
      <c r="F31" t="s">
        <v>94</v>
      </c>
      <c r="G31" t="s">
        <v>82</v>
      </c>
      <c r="H31" t="s">
        <v>83</v>
      </c>
      <c r="I31" t="s">
        <v>84</v>
      </c>
      <c r="J31">
        <v>0</v>
      </c>
      <c r="K31" s="1">
        <v>40806</v>
      </c>
      <c r="L31" s="50">
        <v>40806.371527777781</v>
      </c>
      <c r="M31">
        <v>2011</v>
      </c>
      <c r="O31" s="50">
        <v>40941.560497685183</v>
      </c>
      <c r="P31">
        <v>2011015114</v>
      </c>
      <c r="Q31">
        <v>0.29099999999999998</v>
      </c>
      <c r="R31">
        <v>0.29099999999999998</v>
      </c>
      <c r="S31">
        <v>8.9999999999999993E-3</v>
      </c>
      <c r="T31">
        <v>8.9999999999999993E-3</v>
      </c>
      <c r="V31">
        <v>354</v>
      </c>
      <c r="X31" s="55">
        <v>40639</v>
      </c>
      <c r="Y31">
        <v>0.56499999999999995</v>
      </c>
      <c r="Z31">
        <v>1.5100000000000001E-2</v>
      </c>
      <c r="AA31">
        <v>2.13</v>
      </c>
      <c r="AB31" s="56">
        <f t="shared" ref="AB31:AB50" si="0">SUM(Y31:AA31)</f>
        <v>2.7100999999999997</v>
      </c>
      <c r="AC31">
        <v>2.6499999999999999E-2</v>
      </c>
      <c r="AD31">
        <f t="shared" ref="AD31:AD50" si="1">AB31/AC31</f>
        <v>102.26792452830188</v>
      </c>
    </row>
    <row r="32" spans="1:53" x14ac:dyDescent="0.2">
      <c r="A32">
        <v>2011015115</v>
      </c>
      <c r="B32" t="s">
        <v>10</v>
      </c>
      <c r="C32">
        <v>919</v>
      </c>
      <c r="D32" t="s">
        <v>86</v>
      </c>
      <c r="E32" t="s">
        <v>80</v>
      </c>
      <c r="F32" t="s">
        <v>94</v>
      </c>
      <c r="G32" t="s">
        <v>82</v>
      </c>
      <c r="H32" t="s">
        <v>83</v>
      </c>
      <c r="I32" t="s">
        <v>84</v>
      </c>
      <c r="J32">
        <v>3</v>
      </c>
      <c r="K32" s="1">
        <v>40806</v>
      </c>
      <c r="L32" s="50">
        <v>40806.375</v>
      </c>
      <c r="M32">
        <v>2011</v>
      </c>
      <c r="O32" s="50">
        <v>40941.560497685183</v>
      </c>
      <c r="P32">
        <v>2011015115</v>
      </c>
      <c r="Q32">
        <v>0.56899999999999995</v>
      </c>
      <c r="R32">
        <v>0.56899999999999995</v>
      </c>
      <c r="S32">
        <v>2.1000000000000001E-2</v>
      </c>
      <c r="T32">
        <v>2.1000000000000001E-2</v>
      </c>
      <c r="V32">
        <v>354</v>
      </c>
      <c r="X32" s="55">
        <v>40652</v>
      </c>
      <c r="Y32">
        <v>0.53</v>
      </c>
      <c r="Z32">
        <v>1.7600000000000001E-2</v>
      </c>
      <c r="AA32">
        <v>1.9</v>
      </c>
      <c r="AB32" s="56">
        <f t="shared" si="0"/>
        <v>2.4476</v>
      </c>
      <c r="AC32">
        <v>3.4500000000000003E-2</v>
      </c>
      <c r="AD32">
        <f t="shared" si="1"/>
        <v>70.944927536231873</v>
      </c>
    </row>
    <row r="33" spans="1:34" x14ac:dyDescent="0.2">
      <c r="A33">
        <v>2011015821</v>
      </c>
      <c r="B33" t="s">
        <v>10</v>
      </c>
      <c r="C33">
        <v>918</v>
      </c>
      <c r="D33" t="s">
        <v>79</v>
      </c>
      <c r="E33" t="s">
        <v>80</v>
      </c>
      <c r="F33" t="s">
        <v>92</v>
      </c>
      <c r="G33" t="s">
        <v>82</v>
      </c>
      <c r="H33" t="s">
        <v>83</v>
      </c>
      <c r="I33" t="s">
        <v>84</v>
      </c>
      <c r="J33">
        <v>0</v>
      </c>
      <c r="K33" s="1">
        <v>40820</v>
      </c>
      <c r="L33" s="50">
        <v>40820.40625</v>
      </c>
      <c r="M33">
        <v>2011</v>
      </c>
      <c r="O33" s="50">
        <v>40941.560497685183</v>
      </c>
      <c r="P33">
        <v>2011015821</v>
      </c>
      <c r="Q33">
        <v>1.1299999999999999</v>
      </c>
      <c r="R33">
        <v>1.1299999999999999</v>
      </c>
      <c r="S33">
        <v>2.5999999999999999E-2</v>
      </c>
      <c r="T33">
        <v>2.5999999999999999E-2</v>
      </c>
      <c r="V33">
        <v>354</v>
      </c>
      <c r="X33" s="55">
        <v>40666</v>
      </c>
      <c r="Y33">
        <v>0.52849999999999997</v>
      </c>
      <c r="Z33">
        <v>2.0299999999999999E-2</v>
      </c>
      <c r="AA33">
        <v>1.47</v>
      </c>
      <c r="AB33" s="56">
        <f t="shared" si="0"/>
        <v>2.0187999999999997</v>
      </c>
      <c r="AC33">
        <v>3.7000000000000005E-2</v>
      </c>
      <c r="AD33">
        <f t="shared" si="1"/>
        <v>54.562162162162146</v>
      </c>
    </row>
    <row r="34" spans="1:34" x14ac:dyDescent="0.2">
      <c r="A34">
        <v>2011015822</v>
      </c>
      <c r="B34" t="s">
        <v>10</v>
      </c>
      <c r="C34">
        <v>919</v>
      </c>
      <c r="D34" t="s">
        <v>86</v>
      </c>
      <c r="E34" t="s">
        <v>80</v>
      </c>
      <c r="F34" t="s">
        <v>92</v>
      </c>
      <c r="G34" t="s">
        <v>82</v>
      </c>
      <c r="H34" t="s">
        <v>83</v>
      </c>
      <c r="I34" t="s">
        <v>84</v>
      </c>
      <c r="J34">
        <v>3</v>
      </c>
      <c r="K34" s="1">
        <v>40820</v>
      </c>
      <c r="L34" s="50">
        <v>40820.413194444445</v>
      </c>
      <c r="M34">
        <v>2011</v>
      </c>
      <c r="O34" s="50">
        <v>40941.560497685183</v>
      </c>
      <c r="P34">
        <v>2011015822</v>
      </c>
      <c r="Q34">
        <v>1.1299999999999999</v>
      </c>
      <c r="R34">
        <v>1.1299999999999999</v>
      </c>
      <c r="S34">
        <v>2.1000000000000001E-2</v>
      </c>
      <c r="T34">
        <v>2.1000000000000001E-2</v>
      </c>
      <c r="V34">
        <v>354</v>
      </c>
      <c r="X34" s="55">
        <v>40680</v>
      </c>
      <c r="Y34">
        <v>0.47</v>
      </c>
      <c r="Z34">
        <v>2.53E-2</v>
      </c>
      <c r="AA34">
        <v>1.48</v>
      </c>
      <c r="AB34" s="56">
        <f t="shared" si="0"/>
        <v>1.9752999999999998</v>
      </c>
      <c r="AC34">
        <v>4.9500000000000002E-2</v>
      </c>
      <c r="AD34">
        <f t="shared" si="1"/>
        <v>39.905050505050497</v>
      </c>
    </row>
    <row r="35" spans="1:34" x14ac:dyDescent="0.2">
      <c r="A35">
        <v>2011016709</v>
      </c>
      <c r="B35" t="s">
        <v>10</v>
      </c>
      <c r="C35">
        <v>918</v>
      </c>
      <c r="D35" t="s">
        <v>79</v>
      </c>
      <c r="E35" t="s">
        <v>80</v>
      </c>
      <c r="F35" t="s">
        <v>92</v>
      </c>
      <c r="G35" t="s">
        <v>82</v>
      </c>
      <c r="H35" t="s">
        <v>83</v>
      </c>
      <c r="I35" t="s">
        <v>84</v>
      </c>
      <c r="J35">
        <v>0</v>
      </c>
      <c r="K35" s="1">
        <v>40840</v>
      </c>
      <c r="L35" s="50">
        <v>40840.423611111109</v>
      </c>
      <c r="M35">
        <v>2011</v>
      </c>
      <c r="O35" s="50">
        <v>40941.560497685183</v>
      </c>
      <c r="P35">
        <v>2011016709</v>
      </c>
      <c r="Q35">
        <v>0.52200000000000002</v>
      </c>
      <c r="R35">
        <v>0.52200000000000002</v>
      </c>
      <c r="S35">
        <v>1.7999999999999999E-2</v>
      </c>
      <c r="T35">
        <v>1.7999999999999999E-2</v>
      </c>
      <c r="V35">
        <v>354</v>
      </c>
      <c r="X35" s="55">
        <v>40695</v>
      </c>
      <c r="Y35">
        <v>0.58650000000000002</v>
      </c>
      <c r="Z35">
        <v>2.8500000000000001E-2</v>
      </c>
      <c r="AA35">
        <v>1.57</v>
      </c>
      <c r="AB35" s="56">
        <f t="shared" si="0"/>
        <v>2.1850000000000001</v>
      </c>
      <c r="AC35">
        <v>1.7000000000000001E-2</v>
      </c>
      <c r="AD35">
        <f t="shared" si="1"/>
        <v>128.52941176470588</v>
      </c>
      <c r="AE35">
        <f>AVERAGE(AD35:AD43)</f>
        <v>120.81007288937079</v>
      </c>
      <c r="AF35" s="56">
        <f>AVERAGE(AC35:AC43)</f>
        <v>1.9944444444444445E-2</v>
      </c>
      <c r="AG35" s="56">
        <f>AVERAGE(AB35:AB43)</f>
        <v>2.3597777777777775</v>
      </c>
      <c r="AH35">
        <f>STDEV(AD35:AD43)</f>
        <v>20.927117167293073</v>
      </c>
    </row>
    <row r="36" spans="1:34" x14ac:dyDescent="0.2">
      <c r="A36">
        <v>2011016710</v>
      </c>
      <c r="B36" t="s">
        <v>10</v>
      </c>
      <c r="C36">
        <v>919</v>
      </c>
      <c r="D36" t="s">
        <v>86</v>
      </c>
      <c r="E36" t="s">
        <v>80</v>
      </c>
      <c r="F36" t="s">
        <v>92</v>
      </c>
      <c r="G36" t="s">
        <v>82</v>
      </c>
      <c r="H36" t="s">
        <v>83</v>
      </c>
      <c r="I36" t="s">
        <v>84</v>
      </c>
      <c r="J36">
        <v>3</v>
      </c>
      <c r="K36" s="1">
        <v>40840</v>
      </c>
      <c r="L36" s="50">
        <v>40840.427083333336</v>
      </c>
      <c r="M36">
        <v>2011</v>
      </c>
      <c r="O36" s="50">
        <v>40941.560497685183</v>
      </c>
      <c r="P36">
        <v>2011016710</v>
      </c>
      <c r="Q36">
        <v>0.63600000000000001</v>
      </c>
      <c r="R36">
        <v>0.63600000000000001</v>
      </c>
      <c r="S36">
        <v>1.9E-2</v>
      </c>
      <c r="T36">
        <v>1.9E-2</v>
      </c>
      <c r="V36">
        <v>354</v>
      </c>
      <c r="X36" s="55">
        <v>40701</v>
      </c>
      <c r="Y36">
        <v>0.53200000000000003</v>
      </c>
      <c r="Z36">
        <v>2.3300000000000001E-2</v>
      </c>
      <c r="AA36">
        <v>1.71</v>
      </c>
      <c r="AB36" s="56">
        <f t="shared" si="0"/>
        <v>2.2652999999999999</v>
      </c>
      <c r="AC36">
        <v>1.55E-2</v>
      </c>
      <c r="AD36">
        <f t="shared" si="1"/>
        <v>146.14838709677417</v>
      </c>
    </row>
    <row r="37" spans="1:34" x14ac:dyDescent="0.2">
      <c r="A37">
        <v>2011017532</v>
      </c>
      <c r="B37" t="s">
        <v>10</v>
      </c>
      <c r="C37">
        <v>918</v>
      </c>
      <c r="D37" t="s">
        <v>79</v>
      </c>
      <c r="E37" t="s">
        <v>80</v>
      </c>
      <c r="F37" t="s">
        <v>94</v>
      </c>
      <c r="G37" t="s">
        <v>82</v>
      </c>
      <c r="H37" t="s">
        <v>83</v>
      </c>
      <c r="I37" t="s">
        <v>84</v>
      </c>
      <c r="J37">
        <v>0</v>
      </c>
      <c r="K37" s="1">
        <v>40855</v>
      </c>
      <c r="L37" s="50">
        <v>40855.395833333336</v>
      </c>
      <c r="M37">
        <v>2011</v>
      </c>
      <c r="O37" s="50">
        <v>40941.560497685183</v>
      </c>
      <c r="P37">
        <v>2011017532</v>
      </c>
      <c r="Q37">
        <v>0.501</v>
      </c>
      <c r="R37">
        <v>0.501</v>
      </c>
      <c r="S37">
        <v>1.6E-2</v>
      </c>
      <c r="T37">
        <v>1.6E-2</v>
      </c>
      <c r="V37">
        <v>354</v>
      </c>
      <c r="X37" s="55">
        <v>40715</v>
      </c>
      <c r="Y37">
        <v>0.59899999999999998</v>
      </c>
      <c r="Z37">
        <v>2.8400000000000002E-2</v>
      </c>
      <c r="AA37">
        <v>1.69</v>
      </c>
      <c r="AB37" s="56">
        <f t="shared" si="0"/>
        <v>2.3174000000000001</v>
      </c>
      <c r="AC37">
        <v>1.9999999999999997E-2</v>
      </c>
      <c r="AD37">
        <f t="shared" si="1"/>
        <v>115.87000000000002</v>
      </c>
    </row>
    <row r="38" spans="1:34" x14ac:dyDescent="0.2">
      <c r="A38">
        <v>2011017533</v>
      </c>
      <c r="B38" t="s">
        <v>10</v>
      </c>
      <c r="C38">
        <v>919</v>
      </c>
      <c r="D38" t="s">
        <v>86</v>
      </c>
      <c r="E38" t="s">
        <v>80</v>
      </c>
      <c r="F38" t="s">
        <v>94</v>
      </c>
      <c r="G38" t="s">
        <v>82</v>
      </c>
      <c r="H38" t="s">
        <v>83</v>
      </c>
      <c r="I38" t="s">
        <v>84</v>
      </c>
      <c r="J38">
        <v>3</v>
      </c>
      <c r="K38" s="1">
        <v>40855</v>
      </c>
      <c r="L38" s="50">
        <v>40855.399305555555</v>
      </c>
      <c r="M38">
        <v>2011</v>
      </c>
      <c r="O38" s="50">
        <v>40941.560497685183</v>
      </c>
      <c r="P38">
        <v>2011017533</v>
      </c>
      <c r="Q38">
        <v>0.626</v>
      </c>
      <c r="R38">
        <v>0.626</v>
      </c>
      <c r="S38">
        <v>1.9E-2</v>
      </c>
      <c r="T38">
        <v>1.9E-2</v>
      </c>
      <c r="V38">
        <v>354</v>
      </c>
      <c r="X38" s="55">
        <v>40736</v>
      </c>
      <c r="Y38">
        <v>0.77</v>
      </c>
      <c r="Z38">
        <v>3.1600000000000003E-2</v>
      </c>
      <c r="AA38">
        <v>2.0299999999999998</v>
      </c>
      <c r="AB38" s="56">
        <f t="shared" si="0"/>
        <v>2.8315999999999999</v>
      </c>
      <c r="AC38">
        <v>2.0999999999999998E-2</v>
      </c>
      <c r="AD38">
        <f t="shared" si="1"/>
        <v>134.83809523809524</v>
      </c>
    </row>
    <row r="39" spans="1:34" x14ac:dyDescent="0.2">
      <c r="A39">
        <v>2011018114</v>
      </c>
      <c r="B39" t="s">
        <v>10</v>
      </c>
      <c r="C39">
        <v>918</v>
      </c>
      <c r="D39" t="s">
        <v>79</v>
      </c>
      <c r="E39" t="s">
        <v>80</v>
      </c>
      <c r="F39" t="s">
        <v>92</v>
      </c>
      <c r="G39" t="s">
        <v>82</v>
      </c>
      <c r="H39" t="s">
        <v>83</v>
      </c>
      <c r="I39" t="s">
        <v>84</v>
      </c>
      <c r="J39">
        <v>0</v>
      </c>
      <c r="K39" s="1">
        <v>40868</v>
      </c>
      <c r="L39" s="50">
        <v>40868.381944444445</v>
      </c>
      <c r="M39">
        <v>2011</v>
      </c>
      <c r="O39" s="50">
        <v>40941.560497685183</v>
      </c>
      <c r="P39">
        <v>2011018114</v>
      </c>
      <c r="Q39">
        <v>0.74099999999999999</v>
      </c>
      <c r="R39">
        <v>0.74099999999999999</v>
      </c>
      <c r="S39">
        <v>1.7999999999999999E-2</v>
      </c>
      <c r="T39">
        <v>1.7999999999999999E-2</v>
      </c>
      <c r="V39">
        <v>354</v>
      </c>
      <c r="X39" s="55">
        <v>40750</v>
      </c>
      <c r="Y39">
        <v>0.67800000000000005</v>
      </c>
      <c r="Z39">
        <v>3.5700000000000003E-2</v>
      </c>
      <c r="AA39">
        <v>1.94</v>
      </c>
      <c r="AB39" s="56">
        <f t="shared" si="0"/>
        <v>2.6536999999999997</v>
      </c>
      <c r="AC39">
        <v>2.2499999999999999E-2</v>
      </c>
      <c r="AD39">
        <f t="shared" si="1"/>
        <v>117.94222222222221</v>
      </c>
    </row>
    <row r="40" spans="1:34" x14ac:dyDescent="0.2">
      <c r="A40">
        <v>2011018115</v>
      </c>
      <c r="B40" t="s">
        <v>10</v>
      </c>
      <c r="C40">
        <v>919</v>
      </c>
      <c r="D40" t="s">
        <v>86</v>
      </c>
      <c r="E40" t="s">
        <v>80</v>
      </c>
      <c r="F40" t="s">
        <v>92</v>
      </c>
      <c r="G40" t="s">
        <v>82</v>
      </c>
      <c r="H40" t="s">
        <v>83</v>
      </c>
      <c r="I40" t="s">
        <v>84</v>
      </c>
      <c r="J40">
        <v>3</v>
      </c>
      <c r="K40" s="1">
        <v>40868</v>
      </c>
      <c r="L40" s="50">
        <v>40868.385416666664</v>
      </c>
      <c r="M40">
        <v>2011</v>
      </c>
      <c r="O40" s="50">
        <v>40941.560497685183</v>
      </c>
      <c r="P40">
        <v>2011018115</v>
      </c>
      <c r="Q40">
        <v>0.65900000000000003</v>
      </c>
      <c r="R40">
        <v>0.65900000000000003</v>
      </c>
      <c r="S40">
        <v>1.7999999999999999E-2</v>
      </c>
      <c r="T40">
        <v>1.7999999999999999E-2</v>
      </c>
      <c r="V40">
        <v>354</v>
      </c>
      <c r="X40" s="55">
        <v>40764</v>
      </c>
      <c r="Y40">
        <v>0.624</v>
      </c>
      <c r="Z40">
        <v>4.9799999999999997E-2</v>
      </c>
      <c r="AA40">
        <v>1.81</v>
      </c>
      <c r="AB40" s="56">
        <f t="shared" si="0"/>
        <v>2.4838</v>
      </c>
      <c r="AC40">
        <v>2.2499999999999999E-2</v>
      </c>
      <c r="AD40">
        <f t="shared" si="1"/>
        <v>110.39111111111112</v>
      </c>
    </row>
    <row r="41" spans="1:34" x14ac:dyDescent="0.2">
      <c r="A41">
        <v>2011019035</v>
      </c>
      <c r="B41" t="s">
        <v>10</v>
      </c>
      <c r="C41">
        <v>918</v>
      </c>
      <c r="D41" t="s">
        <v>79</v>
      </c>
      <c r="E41" t="s">
        <v>80</v>
      </c>
      <c r="F41" t="s">
        <v>95</v>
      </c>
      <c r="G41" t="s">
        <v>82</v>
      </c>
      <c r="H41" t="s">
        <v>83</v>
      </c>
      <c r="I41" t="s">
        <v>84</v>
      </c>
      <c r="J41">
        <v>0</v>
      </c>
      <c r="K41" s="1">
        <v>40890</v>
      </c>
      <c r="L41" s="50">
        <v>40890.388888888891</v>
      </c>
      <c r="M41">
        <v>2011</v>
      </c>
      <c r="O41" s="50">
        <v>40941.560497685183</v>
      </c>
      <c r="P41">
        <v>2011019035</v>
      </c>
      <c r="Q41">
        <v>0.54800000000000004</v>
      </c>
      <c r="R41">
        <v>0.54800000000000004</v>
      </c>
      <c r="S41">
        <v>1.9E-2</v>
      </c>
      <c r="T41">
        <v>1.9E-2</v>
      </c>
      <c r="V41">
        <v>354</v>
      </c>
      <c r="X41" s="55">
        <v>40779</v>
      </c>
      <c r="Y41">
        <v>0.5774999999999999</v>
      </c>
      <c r="Z41">
        <v>3.4500000000000003E-2</v>
      </c>
      <c r="AA41">
        <v>1.22</v>
      </c>
      <c r="AB41" s="56">
        <f t="shared" si="0"/>
        <v>1.8319999999999999</v>
      </c>
      <c r="AC41">
        <v>2.0999999999999998E-2</v>
      </c>
      <c r="AD41">
        <f t="shared" si="1"/>
        <v>87.238095238095241</v>
      </c>
    </row>
    <row r="42" spans="1:34" x14ac:dyDescent="0.2">
      <c r="A42">
        <v>2011019036</v>
      </c>
      <c r="B42" t="s">
        <v>10</v>
      </c>
      <c r="C42">
        <v>919</v>
      </c>
      <c r="D42" t="s">
        <v>86</v>
      </c>
      <c r="E42" t="s">
        <v>80</v>
      </c>
      <c r="F42" t="s">
        <v>95</v>
      </c>
      <c r="G42" t="s">
        <v>82</v>
      </c>
      <c r="H42" t="s">
        <v>83</v>
      </c>
      <c r="I42" t="s">
        <v>84</v>
      </c>
      <c r="J42">
        <v>3</v>
      </c>
      <c r="K42" s="1">
        <v>40890</v>
      </c>
      <c r="L42" s="50">
        <v>40890.392361111109</v>
      </c>
      <c r="M42">
        <v>2011</v>
      </c>
      <c r="O42" s="50">
        <v>40941.560497685183</v>
      </c>
      <c r="P42">
        <v>2011019036</v>
      </c>
      <c r="Q42">
        <v>0.60599999999999998</v>
      </c>
      <c r="R42">
        <v>0.60599999999999998</v>
      </c>
      <c r="S42">
        <v>0.02</v>
      </c>
      <c r="T42">
        <v>0.02</v>
      </c>
      <c r="V42">
        <v>354</v>
      </c>
      <c r="X42" s="55">
        <v>40799</v>
      </c>
      <c r="Y42">
        <v>0.64349999999999996</v>
      </c>
      <c r="Z42">
        <v>4.2000000000000003E-2</v>
      </c>
      <c r="AA42">
        <v>1.75</v>
      </c>
      <c r="AB42" s="56">
        <f t="shared" si="0"/>
        <v>2.4355000000000002</v>
      </c>
      <c r="AC42">
        <v>2.5000000000000001E-2</v>
      </c>
      <c r="AD42">
        <f t="shared" si="1"/>
        <v>97.42</v>
      </c>
    </row>
    <row r="43" spans="1:34" x14ac:dyDescent="0.2">
      <c r="I43" s="50"/>
      <c r="X43" s="55">
        <v>40806</v>
      </c>
      <c r="Y43">
        <v>0.42999999999999994</v>
      </c>
      <c r="Z43">
        <v>4.3700000000000003E-2</v>
      </c>
      <c r="AA43">
        <v>1.76</v>
      </c>
      <c r="AB43" s="56">
        <f t="shared" si="0"/>
        <v>2.2336999999999998</v>
      </c>
      <c r="AC43">
        <v>1.4999999999999999E-2</v>
      </c>
      <c r="AD43">
        <f t="shared" si="1"/>
        <v>148.91333333333333</v>
      </c>
    </row>
    <row r="44" spans="1:34" x14ac:dyDescent="0.2">
      <c r="I44" s="50"/>
      <c r="X44" s="55">
        <v>40820</v>
      </c>
      <c r="Y44">
        <v>1.1299999999999999</v>
      </c>
      <c r="Z44">
        <v>4.3400000000000001E-2</v>
      </c>
      <c r="AA44">
        <v>1.78</v>
      </c>
      <c r="AB44" s="56">
        <f t="shared" si="0"/>
        <v>2.9534000000000002</v>
      </c>
      <c r="AC44">
        <v>2.35E-2</v>
      </c>
      <c r="AD44">
        <f t="shared" si="1"/>
        <v>125.67659574468087</v>
      </c>
    </row>
    <row r="45" spans="1:34" x14ac:dyDescent="0.2">
      <c r="I45" s="50"/>
      <c r="X45" s="1">
        <v>40836</v>
      </c>
      <c r="Z45">
        <v>4.7899999999999998E-2</v>
      </c>
      <c r="AA45">
        <v>1.78</v>
      </c>
      <c r="AB45" s="56"/>
    </row>
    <row r="46" spans="1:34" x14ac:dyDescent="0.2">
      <c r="I46" s="50"/>
      <c r="X46" s="55">
        <v>40840</v>
      </c>
      <c r="Y46">
        <v>0.57899999999999996</v>
      </c>
      <c r="Z46">
        <v>4.4699999999999997E-2</v>
      </c>
      <c r="AA46">
        <v>1.71</v>
      </c>
      <c r="AB46" s="56">
        <f t="shared" si="0"/>
        <v>2.3336999999999999</v>
      </c>
      <c r="AC46">
        <v>1.8499999999999999E-2</v>
      </c>
      <c r="AD46">
        <f t="shared" si="1"/>
        <v>126.14594594594594</v>
      </c>
    </row>
    <row r="47" spans="1:34" x14ac:dyDescent="0.2">
      <c r="I47" s="50"/>
      <c r="X47" s="1">
        <v>40850</v>
      </c>
      <c r="Z47">
        <v>4.2799999999999998E-2</v>
      </c>
      <c r="AA47">
        <v>1.75</v>
      </c>
      <c r="AB47" s="56"/>
    </row>
    <row r="48" spans="1:34" x14ac:dyDescent="0.2">
      <c r="I48" s="50"/>
      <c r="X48" s="55">
        <v>40855</v>
      </c>
      <c r="Y48">
        <v>0.5635</v>
      </c>
      <c r="Z48">
        <v>4.5100000000000001E-2</v>
      </c>
      <c r="AA48">
        <v>1.72</v>
      </c>
      <c r="AB48" s="56">
        <f t="shared" si="0"/>
        <v>2.3285999999999998</v>
      </c>
      <c r="AC48">
        <v>1.7500000000000002E-2</v>
      </c>
      <c r="AD48">
        <f t="shared" si="1"/>
        <v>133.06285714285713</v>
      </c>
    </row>
    <row r="49" spans="9:30" x14ac:dyDescent="0.2">
      <c r="I49" s="50"/>
      <c r="X49" s="55">
        <v>40868</v>
      </c>
      <c r="Y49">
        <v>0.7</v>
      </c>
      <c r="Z49">
        <v>5.8500000000000003E-2</v>
      </c>
      <c r="AA49">
        <v>1.82</v>
      </c>
      <c r="AB49" s="56">
        <f t="shared" si="0"/>
        <v>2.5785</v>
      </c>
      <c r="AC49">
        <v>1.7999999999999999E-2</v>
      </c>
      <c r="AD49">
        <f t="shared" si="1"/>
        <v>143.25</v>
      </c>
    </row>
    <row r="50" spans="9:30" x14ac:dyDescent="0.2">
      <c r="I50" s="50"/>
      <c r="X50" s="55">
        <v>40890</v>
      </c>
      <c r="Y50">
        <v>0.57699999999999996</v>
      </c>
      <c r="Z50">
        <v>7.8399999999999997E-2</v>
      </c>
      <c r="AA50">
        <v>2.0499999999999998</v>
      </c>
      <c r="AB50" s="56">
        <f t="shared" si="0"/>
        <v>2.7054</v>
      </c>
      <c r="AC50">
        <v>1.95E-2</v>
      </c>
      <c r="AD50">
        <f t="shared" si="1"/>
        <v>138.73846153846154</v>
      </c>
    </row>
    <row r="51" spans="9:30" x14ac:dyDescent="0.2">
      <c r="I51" s="50"/>
      <c r="AB51" s="54"/>
    </row>
    <row r="52" spans="9:30" x14ac:dyDescent="0.2">
      <c r="I52" s="50"/>
    </row>
    <row r="53" spans="9:30" x14ac:dyDescent="0.2">
      <c r="I53" s="50"/>
    </row>
    <row r="54" spans="9:30" x14ac:dyDescent="0.2">
      <c r="I54" s="50"/>
    </row>
    <row r="55" spans="9:30" x14ac:dyDescent="0.2">
      <c r="I55" s="50"/>
    </row>
    <row r="56" spans="9:30" x14ac:dyDescent="0.2">
      <c r="I56" s="50"/>
    </row>
    <row r="57" spans="9:30" x14ac:dyDescent="0.2">
      <c r="I57" s="50"/>
    </row>
    <row r="58" spans="9:30" x14ac:dyDescent="0.2">
      <c r="I58" s="50"/>
    </row>
    <row r="59" spans="9:30" x14ac:dyDescent="0.2">
      <c r="I59" s="50"/>
    </row>
    <row r="60" spans="9:30" x14ac:dyDescent="0.2">
      <c r="I60" s="50"/>
    </row>
    <row r="61" spans="9:30" x14ac:dyDescent="0.2">
      <c r="I61" s="50"/>
    </row>
    <row r="62" spans="9:30" x14ac:dyDescent="0.2">
      <c r="I62" s="50"/>
    </row>
    <row r="63" spans="9:30" x14ac:dyDescent="0.2">
      <c r="I63" s="50"/>
    </row>
    <row r="64" spans="9:30" x14ac:dyDescent="0.2">
      <c r="I64" s="50"/>
    </row>
    <row r="65" spans="9:9" x14ac:dyDescent="0.2">
      <c r="I65" s="50"/>
    </row>
    <row r="66" spans="9:9" x14ac:dyDescent="0.2">
      <c r="I66" s="50"/>
    </row>
    <row r="67" spans="9:9" x14ac:dyDescent="0.2">
      <c r="I67" s="50"/>
    </row>
    <row r="68" spans="9:9" x14ac:dyDescent="0.2">
      <c r="I68" s="50"/>
    </row>
    <row r="69" spans="9:9" x14ac:dyDescent="0.2">
      <c r="I69" s="50"/>
    </row>
    <row r="70" spans="9:9" x14ac:dyDescent="0.2">
      <c r="I70" s="50"/>
    </row>
    <row r="71" spans="9:9" x14ac:dyDescent="0.2">
      <c r="I71" s="50"/>
    </row>
    <row r="72" spans="9:9" x14ac:dyDescent="0.2">
      <c r="I72" s="50"/>
    </row>
    <row r="73" spans="9:9" x14ac:dyDescent="0.2">
      <c r="I73" s="50"/>
    </row>
    <row r="74" spans="9:9" x14ac:dyDescent="0.2">
      <c r="I74" s="50"/>
    </row>
    <row r="75" spans="9:9" x14ac:dyDescent="0.2">
      <c r="I75" s="50"/>
    </row>
    <row r="76" spans="9:9" x14ac:dyDescent="0.2">
      <c r="I76" s="50"/>
    </row>
    <row r="77" spans="9:9" x14ac:dyDescent="0.2">
      <c r="I77" s="50"/>
    </row>
    <row r="78" spans="9:9" x14ac:dyDescent="0.2">
      <c r="I78" s="50"/>
    </row>
    <row r="79" spans="9:9" x14ac:dyDescent="0.2">
      <c r="I79" s="50"/>
    </row>
    <row r="80" spans="9:9" x14ac:dyDescent="0.2">
      <c r="I80" s="50"/>
    </row>
    <row r="81" spans="9:9" x14ac:dyDescent="0.2">
      <c r="I81" s="50"/>
    </row>
    <row r="82" spans="9:9" x14ac:dyDescent="0.2">
      <c r="I82" s="50"/>
    </row>
    <row r="83" spans="9:9" x14ac:dyDescent="0.2">
      <c r="I83" s="50"/>
    </row>
    <row r="84" spans="9:9" x14ac:dyDescent="0.2">
      <c r="I84" s="50"/>
    </row>
    <row r="85" spans="9:9" x14ac:dyDescent="0.2">
      <c r="I85" s="50"/>
    </row>
    <row r="86" spans="9:9" x14ac:dyDescent="0.2">
      <c r="I86" s="50"/>
    </row>
    <row r="87" spans="9:9" x14ac:dyDescent="0.2">
      <c r="I87" s="50"/>
    </row>
    <row r="88" spans="9:9" x14ac:dyDescent="0.2">
      <c r="I88" s="50"/>
    </row>
    <row r="89" spans="9:9" x14ac:dyDescent="0.2">
      <c r="I89" s="50"/>
    </row>
    <row r="90" spans="9:9" x14ac:dyDescent="0.2">
      <c r="I90" s="50"/>
    </row>
    <row r="91" spans="9:9" x14ac:dyDescent="0.2">
      <c r="I91" s="50"/>
    </row>
    <row r="92" spans="9:9" x14ac:dyDescent="0.2">
      <c r="I92" s="50"/>
    </row>
    <row r="93" spans="9:9" x14ac:dyDescent="0.2">
      <c r="I93" s="50"/>
    </row>
    <row r="94" spans="9:9" x14ac:dyDescent="0.2">
      <c r="I94" s="50"/>
    </row>
    <row r="95" spans="9:9" x14ac:dyDescent="0.2">
      <c r="I95" s="50"/>
    </row>
    <row r="96" spans="9:9" x14ac:dyDescent="0.2">
      <c r="I96" s="50"/>
    </row>
    <row r="97" spans="9:9" x14ac:dyDescent="0.2">
      <c r="I97" s="50"/>
    </row>
    <row r="98" spans="9:9" x14ac:dyDescent="0.2">
      <c r="I98" s="50"/>
    </row>
    <row r="99" spans="9:9" x14ac:dyDescent="0.2">
      <c r="I99" s="50"/>
    </row>
    <row r="100" spans="9:9" x14ac:dyDescent="0.2">
      <c r="I100" s="50"/>
    </row>
    <row r="101" spans="9:9" x14ac:dyDescent="0.2">
      <c r="I101" s="50"/>
    </row>
    <row r="102" spans="9:9" x14ac:dyDescent="0.2">
      <c r="I102" s="50"/>
    </row>
    <row r="103" spans="9:9" x14ac:dyDescent="0.2">
      <c r="I103" s="50"/>
    </row>
    <row r="104" spans="9:9" x14ac:dyDescent="0.2">
      <c r="I104" s="50"/>
    </row>
    <row r="105" spans="9:9" x14ac:dyDescent="0.2">
      <c r="I105" s="50"/>
    </row>
    <row r="106" spans="9:9" x14ac:dyDescent="0.2">
      <c r="I106" s="50"/>
    </row>
    <row r="107" spans="9:9" x14ac:dyDescent="0.2">
      <c r="I107" s="50"/>
    </row>
    <row r="108" spans="9:9" x14ac:dyDescent="0.2">
      <c r="I108" s="50"/>
    </row>
    <row r="109" spans="9:9" x14ac:dyDescent="0.2">
      <c r="I109" s="50"/>
    </row>
    <row r="110" spans="9:9" x14ac:dyDescent="0.2">
      <c r="I110" s="50"/>
    </row>
    <row r="111" spans="9:9" x14ac:dyDescent="0.2">
      <c r="I111" s="50"/>
    </row>
    <row r="112" spans="9:9" x14ac:dyDescent="0.2">
      <c r="I112" s="50"/>
    </row>
    <row r="113" spans="9:9" x14ac:dyDescent="0.2">
      <c r="I113" s="50"/>
    </row>
    <row r="114" spans="9:9" x14ac:dyDescent="0.2">
      <c r="I114" s="50"/>
    </row>
    <row r="115" spans="9:9" x14ac:dyDescent="0.2">
      <c r="I115" s="50"/>
    </row>
    <row r="116" spans="9:9" x14ac:dyDescent="0.2">
      <c r="I116" s="50"/>
    </row>
    <row r="117" spans="9:9" x14ac:dyDescent="0.2">
      <c r="I117" s="50"/>
    </row>
    <row r="118" spans="9:9" x14ac:dyDescent="0.2">
      <c r="I118" s="50"/>
    </row>
    <row r="119" spans="9:9" x14ac:dyDescent="0.2">
      <c r="I119" s="50"/>
    </row>
    <row r="120" spans="9:9" x14ac:dyDescent="0.2">
      <c r="I120" s="50"/>
    </row>
    <row r="121" spans="9:9" x14ac:dyDescent="0.2">
      <c r="I121" s="50"/>
    </row>
    <row r="122" spans="9:9" x14ac:dyDescent="0.2">
      <c r="I122" s="50"/>
    </row>
    <row r="123" spans="9:9" x14ac:dyDescent="0.2">
      <c r="I123" s="50"/>
    </row>
    <row r="124" spans="9:9" x14ac:dyDescent="0.2">
      <c r="I124" s="50"/>
    </row>
    <row r="125" spans="9:9" x14ac:dyDescent="0.2">
      <c r="I125" s="50"/>
    </row>
    <row r="126" spans="9:9" x14ac:dyDescent="0.2">
      <c r="I126" s="50"/>
    </row>
    <row r="127" spans="9:9" x14ac:dyDescent="0.2">
      <c r="I127" s="50"/>
    </row>
    <row r="128" spans="9:9" x14ac:dyDescent="0.2">
      <c r="I128" s="50"/>
    </row>
    <row r="129" spans="9:9" x14ac:dyDescent="0.2">
      <c r="I129" s="50"/>
    </row>
    <row r="130" spans="9:9" x14ac:dyDescent="0.2">
      <c r="I130" s="50"/>
    </row>
    <row r="131" spans="9:9" x14ac:dyDescent="0.2">
      <c r="I131" s="50"/>
    </row>
    <row r="132" spans="9:9" x14ac:dyDescent="0.2">
      <c r="I132" s="50"/>
    </row>
    <row r="133" spans="9:9" x14ac:dyDescent="0.2">
      <c r="I133" s="50"/>
    </row>
    <row r="134" spans="9:9" x14ac:dyDescent="0.2">
      <c r="I134" s="50"/>
    </row>
    <row r="135" spans="9:9" x14ac:dyDescent="0.2">
      <c r="I135" s="50"/>
    </row>
    <row r="136" spans="9:9" x14ac:dyDescent="0.2">
      <c r="I136" s="50"/>
    </row>
    <row r="137" spans="9:9" x14ac:dyDescent="0.2">
      <c r="I137" s="50"/>
    </row>
    <row r="138" spans="9:9" x14ac:dyDescent="0.2">
      <c r="I138" s="50"/>
    </row>
    <row r="139" spans="9:9" x14ac:dyDescent="0.2">
      <c r="I139" s="50"/>
    </row>
    <row r="140" spans="9:9" x14ac:dyDescent="0.2">
      <c r="I140" s="50"/>
    </row>
    <row r="141" spans="9:9" x14ac:dyDescent="0.2">
      <c r="I141" s="50"/>
    </row>
    <row r="142" spans="9:9" x14ac:dyDescent="0.2">
      <c r="I142" s="50"/>
    </row>
    <row r="143" spans="9:9" x14ac:dyDescent="0.2">
      <c r="I143" s="50"/>
    </row>
    <row r="144" spans="9:9" x14ac:dyDescent="0.2">
      <c r="I144" s="50"/>
    </row>
    <row r="145" spans="9:9" x14ac:dyDescent="0.2">
      <c r="I145" s="50"/>
    </row>
    <row r="146" spans="9:9" x14ac:dyDescent="0.2">
      <c r="I146" s="50"/>
    </row>
    <row r="147" spans="9:9" x14ac:dyDescent="0.2">
      <c r="I147" s="50"/>
    </row>
    <row r="148" spans="9:9" x14ac:dyDescent="0.2">
      <c r="I148" s="50"/>
    </row>
    <row r="149" spans="9:9" x14ac:dyDescent="0.2">
      <c r="I149" s="50"/>
    </row>
    <row r="150" spans="9:9" x14ac:dyDescent="0.2">
      <c r="I150" s="50"/>
    </row>
    <row r="151" spans="9:9" x14ac:dyDescent="0.2">
      <c r="I151" s="50"/>
    </row>
    <row r="152" spans="9:9" x14ac:dyDescent="0.2">
      <c r="I152" s="50"/>
    </row>
    <row r="153" spans="9:9" x14ac:dyDescent="0.2">
      <c r="I153" s="50"/>
    </row>
    <row r="154" spans="9:9" x14ac:dyDescent="0.2">
      <c r="I154" s="50"/>
    </row>
    <row r="155" spans="9:9" x14ac:dyDescent="0.2">
      <c r="I155" s="50"/>
    </row>
    <row r="156" spans="9:9" x14ac:dyDescent="0.2">
      <c r="I156" s="50"/>
    </row>
    <row r="157" spans="9:9" x14ac:dyDescent="0.2">
      <c r="I157" s="50"/>
    </row>
  </sheetData>
  <sortState ref="AB2:AY43">
    <sortCondition ref="AN2:AN4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P47"/>
  <sheetViews>
    <sheetView topLeftCell="AB1" workbookViewId="0">
      <selection activeCell="AP21" sqref="AP21"/>
    </sheetView>
  </sheetViews>
  <sheetFormatPr defaultRowHeight="12.75" x14ac:dyDescent="0.2"/>
  <cols>
    <col min="8" max="9" width="10.85546875" customWidth="1"/>
    <col min="16" max="16" width="13.85546875" bestFit="1" customWidth="1"/>
    <col min="17" max="17" width="21.140625" bestFit="1" customWidth="1"/>
    <col min="18" max="18" width="20.42578125" bestFit="1" customWidth="1"/>
    <col min="23" max="23" width="10.5703125" customWidth="1"/>
    <col min="26" max="26" width="11.28515625" customWidth="1"/>
    <col min="27" max="27" width="12" customWidth="1"/>
    <col min="31" max="31" width="12" style="1" customWidth="1"/>
    <col min="32" max="32" width="12.5703125" customWidth="1"/>
    <col min="33" max="33" width="10.5703125" customWidth="1"/>
    <col min="34" max="34" width="11.7109375" customWidth="1"/>
    <col min="35" max="35" width="12.85546875" customWidth="1"/>
  </cols>
  <sheetData>
    <row r="4" spans="1:42" x14ac:dyDescent="0.2">
      <c r="AF4" s="70" t="s">
        <v>167</v>
      </c>
      <c r="AG4" s="70" t="s">
        <v>167</v>
      </c>
      <c r="AH4" s="70" t="s">
        <v>108</v>
      </c>
      <c r="AI4" s="70" t="s">
        <v>108</v>
      </c>
    </row>
    <row r="5" spans="1:42" ht="15" x14ac:dyDescent="0.25">
      <c r="A5" s="65" t="s">
        <v>118</v>
      </c>
      <c r="B5" s="65" t="s">
        <v>58</v>
      </c>
      <c r="C5" s="65" t="s">
        <v>59</v>
      </c>
      <c r="D5" s="65" t="s">
        <v>60</v>
      </c>
      <c r="E5" s="65" t="s">
        <v>61</v>
      </c>
      <c r="F5" s="65" t="s">
        <v>62</v>
      </c>
      <c r="G5" s="65" t="s">
        <v>68</v>
      </c>
      <c r="H5" s="65" t="s">
        <v>2</v>
      </c>
      <c r="I5" s="65" t="s">
        <v>69</v>
      </c>
      <c r="J5" s="65" t="s">
        <v>0</v>
      </c>
      <c r="K5" s="65" t="s">
        <v>71</v>
      </c>
      <c r="L5" s="65" t="s">
        <v>74</v>
      </c>
      <c r="M5" s="68" t="s">
        <v>105</v>
      </c>
      <c r="N5" s="12" t="s">
        <v>104</v>
      </c>
      <c r="P5" s="51" t="s">
        <v>96</v>
      </c>
      <c r="Q5" t="s">
        <v>110</v>
      </c>
      <c r="R5" t="s">
        <v>111</v>
      </c>
      <c r="T5" t="s">
        <v>63</v>
      </c>
      <c r="U5" t="s">
        <v>64</v>
      </c>
      <c r="V5" t="s">
        <v>68</v>
      </c>
      <c r="W5" s="1" t="s">
        <v>2</v>
      </c>
      <c r="X5" s="66" t="s">
        <v>69</v>
      </c>
      <c r="Y5" t="s">
        <v>0</v>
      </c>
      <c r="Z5" s="12" t="s">
        <v>164</v>
      </c>
      <c r="AA5" s="67" t="s">
        <v>165</v>
      </c>
      <c r="AE5" s="69" t="s">
        <v>166</v>
      </c>
      <c r="AF5" s="71" t="s">
        <v>105</v>
      </c>
      <c r="AG5" s="71" t="s">
        <v>104</v>
      </c>
      <c r="AH5" s="70" t="s">
        <v>164</v>
      </c>
      <c r="AI5" s="70" t="s">
        <v>165</v>
      </c>
      <c r="AJ5" s="70" t="s">
        <v>168</v>
      </c>
      <c r="AK5" s="70" t="s">
        <v>169</v>
      </c>
    </row>
    <row r="6" spans="1:42" ht="15" x14ac:dyDescent="0.25">
      <c r="A6" s="65">
        <v>2012000371</v>
      </c>
      <c r="B6" s="65" t="s">
        <v>10</v>
      </c>
      <c r="C6" s="65">
        <v>918</v>
      </c>
      <c r="D6" s="65" t="s">
        <v>79</v>
      </c>
      <c r="E6" s="65" t="s">
        <v>80</v>
      </c>
      <c r="F6" s="65" t="s">
        <v>95</v>
      </c>
      <c r="G6" s="65">
        <v>0</v>
      </c>
      <c r="H6" s="64">
        <v>40918</v>
      </c>
      <c r="I6" s="64">
        <v>40918.375</v>
      </c>
      <c r="J6" s="65">
        <v>2012</v>
      </c>
      <c r="K6" s="63"/>
      <c r="L6" s="65" t="s">
        <v>162</v>
      </c>
      <c r="M6" s="65">
        <v>0.48499999999999999</v>
      </c>
      <c r="N6">
        <v>1.7999999999999999E-2</v>
      </c>
      <c r="P6" s="52">
        <v>40918</v>
      </c>
      <c r="Q6" s="53">
        <v>0.48899999999999999</v>
      </c>
      <c r="R6" s="53">
        <v>1.9E-2</v>
      </c>
      <c r="T6" t="s">
        <v>82</v>
      </c>
      <c r="U6" t="s">
        <v>108</v>
      </c>
      <c r="V6">
        <v>0</v>
      </c>
      <c r="W6" s="1">
        <v>40918</v>
      </c>
      <c r="X6" s="66">
        <v>40918.402777777781</v>
      </c>
      <c r="Y6">
        <v>2012</v>
      </c>
      <c r="Z6">
        <v>2.13</v>
      </c>
      <c r="AA6" s="63">
        <v>4.7899999999999998E-2</v>
      </c>
      <c r="AE6" s="1">
        <v>40918</v>
      </c>
      <c r="AF6" s="53">
        <v>0.48899999999999999</v>
      </c>
      <c r="AG6" s="53">
        <v>1.9E-2</v>
      </c>
      <c r="AH6">
        <v>2.13</v>
      </c>
      <c r="AI6">
        <v>4.7899999999999998E-2</v>
      </c>
      <c r="AJ6" s="56">
        <f>AI6+AH6+AF6</f>
        <v>2.6668999999999996</v>
      </c>
      <c r="AK6" s="54">
        <f>AJ6/AG6</f>
        <v>140.36315789473682</v>
      </c>
    </row>
    <row r="7" spans="1:42" ht="15" x14ac:dyDescent="0.25">
      <c r="A7" s="65">
        <v>2012000372</v>
      </c>
      <c r="B7" s="65" t="s">
        <v>10</v>
      </c>
      <c r="C7" s="65">
        <v>919</v>
      </c>
      <c r="D7" s="65" t="s">
        <v>86</v>
      </c>
      <c r="E7" s="65" t="s">
        <v>80</v>
      </c>
      <c r="F7" s="65" t="s">
        <v>95</v>
      </c>
      <c r="G7" s="65">
        <v>3</v>
      </c>
      <c r="H7" s="64">
        <v>40918</v>
      </c>
      <c r="I7" s="64">
        <v>40918.378472222219</v>
      </c>
      <c r="J7" s="65">
        <v>2012</v>
      </c>
      <c r="K7" s="63"/>
      <c r="L7" s="65" t="s">
        <v>161</v>
      </c>
      <c r="M7" s="65">
        <v>0.49299999999999999</v>
      </c>
      <c r="N7">
        <v>0.02</v>
      </c>
      <c r="P7" s="52">
        <v>40953</v>
      </c>
      <c r="Q7" s="53">
        <v>0.5645</v>
      </c>
      <c r="R7" s="53">
        <v>1.95E-2</v>
      </c>
      <c r="T7" t="s">
        <v>82</v>
      </c>
      <c r="U7" t="s">
        <v>108</v>
      </c>
      <c r="V7">
        <v>0</v>
      </c>
      <c r="W7" s="1">
        <v>40953</v>
      </c>
      <c r="X7" s="66">
        <v>40953.430555555555</v>
      </c>
      <c r="Y7">
        <v>2012</v>
      </c>
      <c r="Z7">
        <v>2.17</v>
      </c>
      <c r="AA7" s="63">
        <v>2.7400000000000001E-2</v>
      </c>
      <c r="AE7" s="1">
        <v>40953</v>
      </c>
      <c r="AF7" s="53">
        <v>0.5645</v>
      </c>
      <c r="AG7" s="53">
        <v>1.95E-2</v>
      </c>
      <c r="AH7">
        <v>2.17</v>
      </c>
      <c r="AI7">
        <v>2.7400000000000001E-2</v>
      </c>
      <c r="AJ7" s="56">
        <f t="shared" ref="AJ7:AJ27" si="0">AI7+AH7+AF7</f>
        <v>2.7618999999999998</v>
      </c>
      <c r="AK7" s="54">
        <f t="shared" ref="AK7:AK27" si="1">AJ7/AG7</f>
        <v>141.63589743589742</v>
      </c>
    </row>
    <row r="8" spans="1:42" ht="15" x14ac:dyDescent="0.25">
      <c r="A8" s="65">
        <v>2012001731</v>
      </c>
      <c r="B8" s="65" t="s">
        <v>10</v>
      </c>
      <c r="C8" s="65">
        <v>918</v>
      </c>
      <c r="D8" s="65" t="s">
        <v>79</v>
      </c>
      <c r="E8" s="65" t="s">
        <v>80</v>
      </c>
      <c r="F8" s="65" t="s">
        <v>95</v>
      </c>
      <c r="G8" s="65">
        <v>0</v>
      </c>
      <c r="H8" s="64">
        <v>40953</v>
      </c>
      <c r="I8" s="64">
        <v>40953.388888888891</v>
      </c>
      <c r="J8" s="65">
        <v>2012</v>
      </c>
      <c r="K8" s="63"/>
      <c r="L8" s="65" t="s">
        <v>160</v>
      </c>
      <c r="M8" s="65">
        <v>0.61499999999999999</v>
      </c>
      <c r="N8">
        <v>1.9E-2</v>
      </c>
      <c r="P8" s="52">
        <v>40974</v>
      </c>
      <c r="Q8" s="53">
        <v>0.50550000000000006</v>
      </c>
      <c r="R8" s="53">
        <v>1.8000000000000002E-2</v>
      </c>
      <c r="T8" t="s">
        <v>82</v>
      </c>
      <c r="U8" t="s">
        <v>108</v>
      </c>
      <c r="V8">
        <v>0</v>
      </c>
      <c r="W8" s="1">
        <v>40974</v>
      </c>
      <c r="X8" s="66">
        <v>40974.40625</v>
      </c>
      <c r="Y8">
        <v>2012</v>
      </c>
      <c r="Z8">
        <v>2.33</v>
      </c>
      <c r="AA8" s="63">
        <v>2.3599999999999999E-2</v>
      </c>
      <c r="AE8" s="1">
        <v>40974</v>
      </c>
      <c r="AF8" s="53">
        <v>0.50550000000000006</v>
      </c>
      <c r="AG8" s="53">
        <v>1.8000000000000002E-2</v>
      </c>
      <c r="AH8">
        <v>2.33</v>
      </c>
      <c r="AI8">
        <v>2.3599999999999999E-2</v>
      </c>
      <c r="AJ8" s="56">
        <f t="shared" si="0"/>
        <v>2.8591000000000002</v>
      </c>
      <c r="AK8" s="54">
        <f t="shared" si="1"/>
        <v>158.83888888888887</v>
      </c>
    </row>
    <row r="9" spans="1:42" ht="15" x14ac:dyDescent="0.25">
      <c r="A9" s="65">
        <v>2012001732</v>
      </c>
      <c r="B9" s="65" t="s">
        <v>10</v>
      </c>
      <c r="C9" s="65">
        <v>919</v>
      </c>
      <c r="D9" s="65" t="s">
        <v>86</v>
      </c>
      <c r="E9" s="65" t="s">
        <v>80</v>
      </c>
      <c r="F9" s="65" t="s">
        <v>95</v>
      </c>
      <c r="G9" s="65">
        <v>3</v>
      </c>
      <c r="H9" s="64">
        <v>40953</v>
      </c>
      <c r="I9" s="64">
        <v>40953.423611111109</v>
      </c>
      <c r="J9" s="65">
        <v>2012</v>
      </c>
      <c r="K9" s="63"/>
      <c r="L9" s="65" t="s">
        <v>159</v>
      </c>
      <c r="M9" s="65">
        <v>0.51400000000000001</v>
      </c>
      <c r="N9">
        <v>0.02</v>
      </c>
      <c r="P9" s="52">
        <v>41002</v>
      </c>
      <c r="Q9" s="53">
        <v>0.47599999999999998</v>
      </c>
      <c r="R9" s="53">
        <v>1.7500000000000002E-2</v>
      </c>
      <c r="T9" t="s">
        <v>82</v>
      </c>
      <c r="U9" t="s">
        <v>108</v>
      </c>
      <c r="V9">
        <v>0</v>
      </c>
      <c r="W9" s="1">
        <v>41002</v>
      </c>
      <c r="X9" s="66">
        <v>41002.430555555555</v>
      </c>
      <c r="Y9">
        <v>2012</v>
      </c>
      <c r="Z9">
        <v>2.6</v>
      </c>
      <c r="AA9" s="63">
        <v>2.0199999999999999E-2</v>
      </c>
      <c r="AE9" s="1">
        <v>41002</v>
      </c>
      <c r="AF9" s="53">
        <v>0.47599999999999998</v>
      </c>
      <c r="AG9" s="53">
        <v>1.7500000000000002E-2</v>
      </c>
      <c r="AH9">
        <v>2.6</v>
      </c>
      <c r="AI9">
        <v>2.0199999999999999E-2</v>
      </c>
      <c r="AJ9" s="56">
        <f t="shared" si="0"/>
        <v>3.0962000000000001</v>
      </c>
      <c r="AK9" s="54">
        <f t="shared" si="1"/>
        <v>176.92571428571426</v>
      </c>
    </row>
    <row r="10" spans="1:42" ht="15" x14ac:dyDescent="0.25">
      <c r="A10" s="65">
        <v>2012002988</v>
      </c>
      <c r="B10" s="65" t="s">
        <v>10</v>
      </c>
      <c r="C10" s="65">
        <v>918</v>
      </c>
      <c r="D10" s="65" t="s">
        <v>79</v>
      </c>
      <c r="E10" s="65" t="s">
        <v>80</v>
      </c>
      <c r="F10" s="65" t="s">
        <v>95</v>
      </c>
      <c r="G10" s="65">
        <v>0</v>
      </c>
      <c r="H10" s="64">
        <v>40974</v>
      </c>
      <c r="I10" s="64">
        <v>40974.378472222219</v>
      </c>
      <c r="J10" s="65">
        <v>2012</v>
      </c>
      <c r="K10" s="63"/>
      <c r="L10" s="65" t="s">
        <v>158</v>
      </c>
      <c r="M10" s="65">
        <v>0.503</v>
      </c>
      <c r="N10">
        <v>1.7000000000000001E-2</v>
      </c>
      <c r="P10" s="52">
        <v>41016</v>
      </c>
      <c r="Q10" s="53">
        <v>0.54600000000000004</v>
      </c>
      <c r="R10" s="53">
        <v>1.55E-2</v>
      </c>
      <c r="T10" t="s">
        <v>82</v>
      </c>
      <c r="U10" t="s">
        <v>108</v>
      </c>
      <c r="V10">
        <v>0</v>
      </c>
      <c r="W10" s="1">
        <v>41016</v>
      </c>
      <c r="X10" s="66">
        <v>41016.4375</v>
      </c>
      <c r="Y10">
        <v>2012</v>
      </c>
      <c r="Z10">
        <v>2.52</v>
      </c>
      <c r="AA10" s="63">
        <v>2.3599999999999999E-2</v>
      </c>
      <c r="AE10" s="1">
        <v>41016</v>
      </c>
      <c r="AF10" s="53">
        <v>0.54600000000000004</v>
      </c>
      <c r="AG10" s="53">
        <v>1.55E-2</v>
      </c>
      <c r="AH10">
        <v>2.52</v>
      </c>
      <c r="AI10">
        <v>2.3599999999999999E-2</v>
      </c>
      <c r="AJ10" s="56">
        <f t="shared" si="0"/>
        <v>3.0895999999999999</v>
      </c>
      <c r="AK10" s="54">
        <f t="shared" si="1"/>
        <v>199.3290322580645</v>
      </c>
    </row>
    <row r="11" spans="1:42" ht="15" x14ac:dyDescent="0.25">
      <c r="A11" s="65">
        <v>2012002989</v>
      </c>
      <c r="B11" s="65" t="s">
        <v>10</v>
      </c>
      <c r="C11" s="65">
        <v>919</v>
      </c>
      <c r="D11" s="65" t="s">
        <v>86</v>
      </c>
      <c r="E11" s="65" t="s">
        <v>80</v>
      </c>
      <c r="F11" s="65" t="s">
        <v>95</v>
      </c>
      <c r="G11" s="65">
        <v>3</v>
      </c>
      <c r="H11" s="64">
        <v>40974</v>
      </c>
      <c r="I11" s="64">
        <v>40974.381944444445</v>
      </c>
      <c r="J11" s="65">
        <v>2012</v>
      </c>
      <c r="K11" s="63"/>
      <c r="L11" s="65" t="s">
        <v>157</v>
      </c>
      <c r="M11" s="65">
        <v>0.50800000000000001</v>
      </c>
      <c r="N11">
        <v>1.9E-2</v>
      </c>
      <c r="P11" s="52">
        <v>41031</v>
      </c>
      <c r="Q11" s="53">
        <v>0.48899999999999999</v>
      </c>
      <c r="R11" s="53">
        <v>1.95E-2</v>
      </c>
      <c r="T11" t="s">
        <v>82</v>
      </c>
      <c r="U11" t="s">
        <v>108</v>
      </c>
      <c r="V11">
        <v>0</v>
      </c>
      <c r="W11" s="1">
        <v>41031</v>
      </c>
      <c r="X11" s="66">
        <v>41031.413194444445</v>
      </c>
      <c r="Y11">
        <v>2012</v>
      </c>
      <c r="Z11">
        <v>2.72</v>
      </c>
      <c r="AA11" s="63">
        <v>2.41E-2</v>
      </c>
      <c r="AE11" s="1">
        <v>41031</v>
      </c>
      <c r="AF11" s="53">
        <v>0.48899999999999999</v>
      </c>
      <c r="AG11" s="53">
        <v>1.95E-2</v>
      </c>
      <c r="AH11">
        <v>2.72</v>
      </c>
      <c r="AI11">
        <v>2.41E-2</v>
      </c>
      <c r="AJ11" s="56">
        <f t="shared" si="0"/>
        <v>3.2330999999999999</v>
      </c>
      <c r="AK11" s="54">
        <f t="shared" si="1"/>
        <v>165.79999999999998</v>
      </c>
    </row>
    <row r="12" spans="1:42" ht="15" x14ac:dyDescent="0.25">
      <c r="A12" s="65">
        <v>2012004348</v>
      </c>
      <c r="B12" s="65" t="s">
        <v>10</v>
      </c>
      <c r="C12" s="65">
        <v>918</v>
      </c>
      <c r="D12" s="65" t="s">
        <v>79</v>
      </c>
      <c r="E12" s="65" t="s">
        <v>80</v>
      </c>
      <c r="F12" s="65" t="s">
        <v>94</v>
      </c>
      <c r="G12" s="65">
        <v>0</v>
      </c>
      <c r="H12" s="64">
        <v>41002</v>
      </c>
      <c r="I12" s="64">
        <v>41002.399305555555</v>
      </c>
      <c r="J12" s="65">
        <v>2012</v>
      </c>
      <c r="K12" s="63"/>
      <c r="L12" s="65" t="s">
        <v>156</v>
      </c>
      <c r="M12" s="65">
        <v>0.47399999999999998</v>
      </c>
      <c r="N12">
        <v>1.7000000000000001E-2</v>
      </c>
      <c r="P12" s="52">
        <v>41044</v>
      </c>
      <c r="Q12" s="53">
        <v>0.57050000000000001</v>
      </c>
      <c r="R12" s="53">
        <v>2.8999999999999998E-2</v>
      </c>
      <c r="T12" t="s">
        <v>82</v>
      </c>
      <c r="U12" t="s">
        <v>108</v>
      </c>
      <c r="V12">
        <v>0</v>
      </c>
      <c r="W12" s="1">
        <v>41044</v>
      </c>
      <c r="X12" s="66">
        <v>41044.420138888891</v>
      </c>
      <c r="Y12">
        <v>2012</v>
      </c>
      <c r="Z12">
        <v>2.5499999999999998</v>
      </c>
      <c r="AA12" s="63">
        <v>1.7000000000000001E-2</v>
      </c>
      <c r="AE12" s="1">
        <v>41044</v>
      </c>
      <c r="AF12" s="53">
        <v>0.57050000000000001</v>
      </c>
      <c r="AG12" s="53">
        <v>2.8999999999999998E-2</v>
      </c>
      <c r="AH12">
        <v>2.5499999999999998</v>
      </c>
      <c r="AI12">
        <v>1.7000000000000001E-2</v>
      </c>
      <c r="AJ12" s="56">
        <f t="shared" si="0"/>
        <v>3.1374999999999997</v>
      </c>
      <c r="AK12" s="54">
        <f t="shared" si="1"/>
        <v>108.18965517241379</v>
      </c>
    </row>
    <row r="13" spans="1:42" ht="15" x14ac:dyDescent="0.25">
      <c r="A13" s="65">
        <v>2012004349</v>
      </c>
      <c r="B13" s="65" t="s">
        <v>10</v>
      </c>
      <c r="C13" s="65">
        <v>919</v>
      </c>
      <c r="D13" s="65" t="s">
        <v>86</v>
      </c>
      <c r="E13" s="65" t="s">
        <v>80</v>
      </c>
      <c r="F13" s="65" t="s">
        <v>94</v>
      </c>
      <c r="G13" s="65">
        <v>3</v>
      </c>
      <c r="H13" s="64">
        <v>41002</v>
      </c>
      <c r="I13" s="64">
        <v>41002.402777777781</v>
      </c>
      <c r="J13" s="65">
        <v>2012</v>
      </c>
      <c r="K13" s="65" t="s">
        <v>154</v>
      </c>
      <c r="L13" s="65" t="s">
        <v>155</v>
      </c>
      <c r="M13" s="65">
        <v>0.47799999999999998</v>
      </c>
      <c r="N13">
        <v>1.7999999999999999E-2</v>
      </c>
      <c r="P13" s="52">
        <v>41059</v>
      </c>
      <c r="Q13" s="53">
        <v>0.66800000000000004</v>
      </c>
      <c r="R13" s="53">
        <v>2.3E-2</v>
      </c>
      <c r="T13" t="s">
        <v>82</v>
      </c>
      <c r="U13" t="s">
        <v>108</v>
      </c>
      <c r="V13">
        <v>0</v>
      </c>
      <c r="W13" s="1">
        <v>41059</v>
      </c>
      <c r="X13" s="66">
        <v>41059.447916666664</v>
      </c>
      <c r="Y13">
        <v>2012</v>
      </c>
      <c r="Z13">
        <v>2.48</v>
      </c>
      <c r="AA13" s="63">
        <v>2.4799999999999999E-2</v>
      </c>
      <c r="AE13" s="1">
        <v>41059</v>
      </c>
      <c r="AF13" s="53">
        <v>0.66800000000000004</v>
      </c>
      <c r="AG13" s="53">
        <v>2.3E-2</v>
      </c>
      <c r="AH13">
        <v>2.48</v>
      </c>
      <c r="AI13">
        <v>2.4799999999999999E-2</v>
      </c>
      <c r="AJ13" s="56">
        <f t="shared" si="0"/>
        <v>3.1728000000000001</v>
      </c>
      <c r="AK13" s="54">
        <f t="shared" si="1"/>
        <v>137.94782608695652</v>
      </c>
      <c r="AL13" s="70" t="s">
        <v>170</v>
      </c>
      <c r="AM13" s="70" t="s">
        <v>171</v>
      </c>
      <c r="AN13" s="70" t="s">
        <v>173</v>
      </c>
      <c r="AO13" s="70" t="s">
        <v>174</v>
      </c>
    </row>
    <row r="14" spans="1:42" ht="15" x14ac:dyDescent="0.25">
      <c r="A14" s="65">
        <v>2012004875</v>
      </c>
      <c r="B14" s="65" t="s">
        <v>10</v>
      </c>
      <c r="C14" s="65">
        <v>918</v>
      </c>
      <c r="D14" s="65" t="s">
        <v>79</v>
      </c>
      <c r="E14" s="65" t="s">
        <v>80</v>
      </c>
      <c r="F14" s="65" t="s">
        <v>92</v>
      </c>
      <c r="G14" s="65">
        <v>0</v>
      </c>
      <c r="H14" s="64">
        <v>41016</v>
      </c>
      <c r="I14" s="64">
        <v>41016.395833333336</v>
      </c>
      <c r="J14" s="65">
        <v>2012</v>
      </c>
      <c r="K14" s="63"/>
      <c r="L14" s="65" t="s">
        <v>153</v>
      </c>
      <c r="M14" s="65">
        <v>0.56499999999999995</v>
      </c>
      <c r="N14">
        <v>1.4E-2</v>
      </c>
      <c r="P14" s="52">
        <v>41073</v>
      </c>
      <c r="Q14" s="53">
        <v>0.58650000000000002</v>
      </c>
      <c r="R14" s="53">
        <v>1.95E-2</v>
      </c>
      <c r="T14" t="s">
        <v>82</v>
      </c>
      <c r="U14" t="s">
        <v>108</v>
      </c>
      <c r="V14">
        <v>0</v>
      </c>
      <c r="W14" s="1">
        <v>41073</v>
      </c>
      <c r="X14" s="66">
        <v>41073.399305555555</v>
      </c>
      <c r="Y14">
        <v>2012</v>
      </c>
      <c r="Z14">
        <v>2.46</v>
      </c>
      <c r="AA14" s="63">
        <v>2.46E-2</v>
      </c>
      <c r="AE14" s="1">
        <v>41073</v>
      </c>
      <c r="AF14" s="53">
        <v>0.58650000000000002</v>
      </c>
      <c r="AG14" s="53">
        <v>1.95E-2</v>
      </c>
      <c r="AH14">
        <v>2.46</v>
      </c>
      <c r="AI14">
        <v>2.46E-2</v>
      </c>
      <c r="AJ14" s="56">
        <f t="shared" si="0"/>
        <v>3.0710999999999999</v>
      </c>
      <c r="AK14" s="54">
        <f t="shared" si="1"/>
        <v>157.49230769230769</v>
      </c>
      <c r="AL14" s="56">
        <f>AVERAGE(AJ14:AJ21)</f>
        <v>3.13775</v>
      </c>
      <c r="AM14">
        <f>AVERAGE(AG14:AG21)</f>
        <v>2.1687500000000002E-2</v>
      </c>
      <c r="AN14" s="72">
        <f>AVERAGE(AK14:AK21)</f>
        <v>149.04131354357898</v>
      </c>
      <c r="AO14">
        <f>COUNT(AK14:AK21)</f>
        <v>8</v>
      </c>
      <c r="AP14">
        <f>STDEV(AK14:AK21)</f>
        <v>26.487081694357137</v>
      </c>
    </row>
    <row r="15" spans="1:42" ht="15" x14ac:dyDescent="0.25">
      <c r="A15" s="65">
        <v>2012004876</v>
      </c>
      <c r="B15" s="65" t="s">
        <v>10</v>
      </c>
      <c r="C15" s="65">
        <v>919</v>
      </c>
      <c r="D15" s="65" t="s">
        <v>86</v>
      </c>
      <c r="E15" s="65" t="s">
        <v>80</v>
      </c>
      <c r="F15" s="65" t="s">
        <v>92</v>
      </c>
      <c r="G15" s="65">
        <v>3</v>
      </c>
      <c r="H15" s="64">
        <v>41016</v>
      </c>
      <c r="I15" s="64">
        <v>41016.399305555555</v>
      </c>
      <c r="J15" s="65">
        <v>2012</v>
      </c>
      <c r="K15" s="63"/>
      <c r="L15" s="65" t="s">
        <v>152</v>
      </c>
      <c r="M15" s="65">
        <v>0.52700000000000002</v>
      </c>
      <c r="N15">
        <v>1.7000000000000001E-2</v>
      </c>
      <c r="P15" s="52">
        <v>41086</v>
      </c>
      <c r="Q15" s="53">
        <v>0.61699999999999999</v>
      </c>
      <c r="R15" s="53">
        <v>1.7999999999999999E-2</v>
      </c>
      <c r="T15" t="s">
        <v>82</v>
      </c>
      <c r="U15" t="s">
        <v>108</v>
      </c>
      <c r="V15">
        <v>0</v>
      </c>
      <c r="W15" s="1">
        <v>41086</v>
      </c>
      <c r="X15" s="66">
        <v>41086.420138888891</v>
      </c>
      <c r="Y15">
        <v>2012</v>
      </c>
      <c r="Z15">
        <v>2.4900000000000002</v>
      </c>
      <c r="AA15" s="63">
        <v>2.9899999999999999E-2</v>
      </c>
      <c r="AE15" s="1">
        <v>41086</v>
      </c>
      <c r="AF15" s="53">
        <v>0.61699999999999999</v>
      </c>
      <c r="AG15" s="53">
        <v>1.7999999999999999E-2</v>
      </c>
      <c r="AH15">
        <v>2.4900000000000002</v>
      </c>
      <c r="AI15">
        <v>2.9899999999999999E-2</v>
      </c>
      <c r="AJ15" s="56">
        <f t="shared" si="0"/>
        <v>3.1369000000000002</v>
      </c>
      <c r="AK15" s="54">
        <f t="shared" si="1"/>
        <v>174.27222222222224</v>
      </c>
    </row>
    <row r="16" spans="1:42" ht="15" x14ac:dyDescent="0.25">
      <c r="A16" s="65">
        <v>2012005467</v>
      </c>
      <c r="B16" s="65" t="s">
        <v>10</v>
      </c>
      <c r="C16" s="65">
        <v>918</v>
      </c>
      <c r="D16" s="65" t="s">
        <v>79</v>
      </c>
      <c r="E16" s="65" t="s">
        <v>80</v>
      </c>
      <c r="F16" s="65" t="s">
        <v>92</v>
      </c>
      <c r="G16" s="65">
        <v>0</v>
      </c>
      <c r="H16" s="64">
        <v>41031</v>
      </c>
      <c r="I16" s="64">
        <v>41031.385416666664</v>
      </c>
      <c r="J16" s="65">
        <v>2012</v>
      </c>
      <c r="K16" s="63"/>
      <c r="L16" s="65" t="s">
        <v>151</v>
      </c>
      <c r="M16" s="65">
        <v>0.48199999999999998</v>
      </c>
      <c r="N16">
        <v>1.9E-2</v>
      </c>
      <c r="P16" s="52">
        <v>41100</v>
      </c>
      <c r="Q16" s="53">
        <v>1.145</v>
      </c>
      <c r="R16" s="53">
        <v>3.1E-2</v>
      </c>
      <c r="T16" t="s">
        <v>82</v>
      </c>
      <c r="U16" t="s">
        <v>108</v>
      </c>
      <c r="V16">
        <v>0</v>
      </c>
      <c r="W16" s="1">
        <v>41100</v>
      </c>
      <c r="X16" s="66">
        <v>41100.423611111109</v>
      </c>
      <c r="Y16">
        <v>2012</v>
      </c>
      <c r="Z16">
        <v>2.44</v>
      </c>
      <c r="AA16" s="63">
        <v>3.3500000000000002E-2</v>
      </c>
      <c r="AE16" s="1">
        <v>41100</v>
      </c>
      <c r="AF16" s="53">
        <v>1.145</v>
      </c>
      <c r="AG16" s="53">
        <v>3.1E-2</v>
      </c>
      <c r="AH16">
        <v>2.44</v>
      </c>
      <c r="AI16">
        <v>3.3500000000000002E-2</v>
      </c>
      <c r="AJ16" s="56">
        <f t="shared" si="0"/>
        <v>3.6185</v>
      </c>
      <c r="AK16" s="54">
        <f t="shared" si="1"/>
        <v>116.72580645161291</v>
      </c>
    </row>
    <row r="17" spans="1:37" ht="15" x14ac:dyDescent="0.25">
      <c r="A17" s="65">
        <v>2012005468</v>
      </c>
      <c r="B17" s="65" t="s">
        <v>10</v>
      </c>
      <c r="C17" s="65">
        <v>919</v>
      </c>
      <c r="D17" s="65" t="s">
        <v>86</v>
      </c>
      <c r="E17" s="65" t="s">
        <v>80</v>
      </c>
      <c r="F17" s="65" t="s">
        <v>92</v>
      </c>
      <c r="G17" s="65">
        <v>3</v>
      </c>
      <c r="H17" s="64">
        <v>41031</v>
      </c>
      <c r="I17" s="64">
        <v>41031.388888888891</v>
      </c>
      <c r="J17" s="65">
        <v>2012</v>
      </c>
      <c r="K17" s="63"/>
      <c r="L17" s="65" t="s">
        <v>146</v>
      </c>
      <c r="M17" s="65">
        <v>0.496</v>
      </c>
      <c r="N17">
        <v>0.02</v>
      </c>
      <c r="P17" s="52">
        <v>41114</v>
      </c>
      <c r="Q17" s="53">
        <v>0.69599999999999995</v>
      </c>
      <c r="R17" s="53">
        <v>2.0500000000000001E-2</v>
      </c>
      <c r="T17" t="s">
        <v>82</v>
      </c>
      <c r="U17" t="s">
        <v>108</v>
      </c>
      <c r="V17">
        <v>0</v>
      </c>
      <c r="W17" s="1">
        <v>41114</v>
      </c>
      <c r="X17" s="66">
        <v>41114.409722222219</v>
      </c>
      <c r="Y17">
        <v>2012</v>
      </c>
      <c r="Z17">
        <v>2.25</v>
      </c>
      <c r="AA17" s="63">
        <v>3.95E-2</v>
      </c>
      <c r="AE17" s="1">
        <v>41114</v>
      </c>
      <c r="AF17" s="53">
        <v>0.69599999999999995</v>
      </c>
      <c r="AG17" s="53">
        <v>2.0500000000000001E-2</v>
      </c>
      <c r="AH17">
        <v>2.25</v>
      </c>
      <c r="AI17">
        <v>3.95E-2</v>
      </c>
      <c r="AJ17" s="56">
        <f t="shared" si="0"/>
        <v>2.9855</v>
      </c>
      <c r="AK17" s="54">
        <f t="shared" si="1"/>
        <v>145.63414634146341</v>
      </c>
    </row>
    <row r="18" spans="1:37" ht="15" x14ac:dyDescent="0.25">
      <c r="A18" s="65">
        <v>2012006151</v>
      </c>
      <c r="B18" s="65" t="s">
        <v>10</v>
      </c>
      <c r="C18" s="65">
        <v>918</v>
      </c>
      <c r="D18" s="65" t="s">
        <v>79</v>
      </c>
      <c r="E18" s="65" t="s">
        <v>80</v>
      </c>
      <c r="F18" s="65" t="s">
        <v>92</v>
      </c>
      <c r="G18" s="65">
        <v>0</v>
      </c>
      <c r="H18" s="64">
        <v>41044</v>
      </c>
      <c r="I18" s="64">
        <v>41044.392361111109</v>
      </c>
      <c r="J18" s="65">
        <v>2012</v>
      </c>
      <c r="K18" s="63"/>
      <c r="L18" s="65" t="s">
        <v>150</v>
      </c>
      <c r="M18" s="65">
        <v>0.61299999999999999</v>
      </c>
      <c r="N18">
        <v>3.1E-2</v>
      </c>
      <c r="P18" s="52">
        <v>41128</v>
      </c>
      <c r="Q18" s="53">
        <v>0.628</v>
      </c>
      <c r="R18" s="53">
        <v>1.95E-2</v>
      </c>
      <c r="T18" t="s">
        <v>82</v>
      </c>
      <c r="U18" t="s">
        <v>108</v>
      </c>
      <c r="V18">
        <v>0</v>
      </c>
      <c r="W18" s="1">
        <v>41128</v>
      </c>
      <c r="X18" s="66">
        <v>41128.354166666664</v>
      </c>
      <c r="Y18">
        <v>2012</v>
      </c>
      <c r="Z18">
        <v>2.2000000000000002</v>
      </c>
      <c r="AA18" s="63">
        <v>7.5700000000000003E-2</v>
      </c>
      <c r="AE18" s="1">
        <v>41128</v>
      </c>
      <c r="AF18" s="53">
        <v>0.628</v>
      </c>
      <c r="AG18" s="53">
        <v>1.95E-2</v>
      </c>
      <c r="AH18">
        <v>2.2000000000000002</v>
      </c>
      <c r="AI18">
        <v>7.5700000000000003E-2</v>
      </c>
      <c r="AJ18" s="56">
        <f t="shared" si="0"/>
        <v>2.9037000000000002</v>
      </c>
      <c r="AK18" s="54">
        <f t="shared" si="1"/>
        <v>148.90769230769232</v>
      </c>
    </row>
    <row r="19" spans="1:37" ht="15" x14ac:dyDescent="0.25">
      <c r="A19" s="65">
        <v>2012006152</v>
      </c>
      <c r="B19" s="65" t="s">
        <v>10</v>
      </c>
      <c r="C19" s="65">
        <v>919</v>
      </c>
      <c r="D19" s="65" t="s">
        <v>86</v>
      </c>
      <c r="E19" s="65" t="s">
        <v>80</v>
      </c>
      <c r="F19" s="65" t="s">
        <v>92</v>
      </c>
      <c r="G19" s="65">
        <v>3</v>
      </c>
      <c r="H19" s="64">
        <v>41044</v>
      </c>
      <c r="I19" s="64">
        <v>41044.395833333336</v>
      </c>
      <c r="J19" s="65">
        <v>2012</v>
      </c>
      <c r="K19" s="63"/>
      <c r="L19" s="65" t="s">
        <v>149</v>
      </c>
      <c r="M19" s="65">
        <v>0.52800000000000002</v>
      </c>
      <c r="N19">
        <v>2.7E-2</v>
      </c>
      <c r="P19" s="52">
        <v>41142</v>
      </c>
      <c r="Q19" s="53">
        <v>0.65349999999999997</v>
      </c>
      <c r="R19" s="53">
        <v>0.02</v>
      </c>
      <c r="T19" t="s">
        <v>82</v>
      </c>
      <c r="U19" t="s">
        <v>108</v>
      </c>
      <c r="V19">
        <v>0</v>
      </c>
      <c r="W19" s="1">
        <v>41142</v>
      </c>
      <c r="X19" s="66">
        <v>41142.385416666664</v>
      </c>
      <c r="Y19">
        <v>2012</v>
      </c>
      <c r="Z19">
        <v>2.21</v>
      </c>
      <c r="AA19" s="63">
        <v>7.0800000000000002E-2</v>
      </c>
      <c r="AE19" s="1">
        <v>41142</v>
      </c>
      <c r="AF19" s="53">
        <v>0.65349999999999997</v>
      </c>
      <c r="AG19" s="53">
        <v>0.02</v>
      </c>
      <c r="AH19">
        <v>2.21</v>
      </c>
      <c r="AI19">
        <v>7.0800000000000002E-2</v>
      </c>
      <c r="AJ19" s="56">
        <f t="shared" si="0"/>
        <v>2.9343000000000004</v>
      </c>
      <c r="AK19" s="54">
        <f t="shared" si="1"/>
        <v>146.715</v>
      </c>
    </row>
    <row r="20" spans="1:37" ht="15" x14ac:dyDescent="0.25">
      <c r="A20" s="65">
        <v>2012006794</v>
      </c>
      <c r="B20" s="65" t="s">
        <v>10</v>
      </c>
      <c r="C20" s="65">
        <v>918</v>
      </c>
      <c r="D20" s="65" t="s">
        <v>79</v>
      </c>
      <c r="E20" s="65" t="s">
        <v>80</v>
      </c>
      <c r="F20" s="65" t="s">
        <v>92</v>
      </c>
      <c r="G20" s="65">
        <v>0</v>
      </c>
      <c r="H20" s="64">
        <v>41059</v>
      </c>
      <c r="I20" s="64">
        <v>41059.420138888891</v>
      </c>
      <c r="J20" s="65">
        <v>2012</v>
      </c>
      <c r="K20" s="63"/>
      <c r="L20" s="65" t="s">
        <v>148</v>
      </c>
      <c r="M20" s="65">
        <v>0.65300000000000002</v>
      </c>
      <c r="N20">
        <v>2.1000000000000001E-2</v>
      </c>
      <c r="P20" s="52">
        <v>41157</v>
      </c>
      <c r="Q20" s="53">
        <v>1.22</v>
      </c>
      <c r="R20" s="53">
        <v>1.8000000000000002E-2</v>
      </c>
      <c r="T20" t="s">
        <v>82</v>
      </c>
      <c r="U20" t="s">
        <v>108</v>
      </c>
      <c r="V20">
        <v>0</v>
      </c>
      <c r="W20" s="1">
        <v>41157</v>
      </c>
      <c r="X20" s="66">
        <v>41157.465277777781</v>
      </c>
      <c r="Y20">
        <v>2012</v>
      </c>
      <c r="Z20">
        <v>2.15</v>
      </c>
      <c r="AA20" s="63">
        <v>6.5500000000000003E-2</v>
      </c>
      <c r="AE20" s="1">
        <v>41157</v>
      </c>
      <c r="AF20" s="53">
        <v>1.22</v>
      </c>
      <c r="AG20" s="53">
        <v>1.8000000000000002E-2</v>
      </c>
      <c r="AH20">
        <v>2.15</v>
      </c>
      <c r="AI20">
        <v>6.5500000000000003E-2</v>
      </c>
      <c r="AJ20" s="56">
        <f t="shared" si="0"/>
        <v>3.4355000000000002</v>
      </c>
      <c r="AK20" s="54">
        <f t="shared" si="1"/>
        <v>190.86111111111111</v>
      </c>
    </row>
    <row r="21" spans="1:37" ht="15" x14ac:dyDescent="0.25">
      <c r="A21" s="65">
        <v>2012006795</v>
      </c>
      <c r="B21" s="65" t="s">
        <v>10</v>
      </c>
      <c r="C21" s="65">
        <v>919</v>
      </c>
      <c r="D21" s="65" t="s">
        <v>86</v>
      </c>
      <c r="E21" s="65" t="s">
        <v>80</v>
      </c>
      <c r="F21" s="65" t="s">
        <v>92</v>
      </c>
      <c r="G21" s="65">
        <v>3</v>
      </c>
      <c r="H21" s="64">
        <v>41059</v>
      </c>
      <c r="I21" s="64">
        <v>41059.423611111109</v>
      </c>
      <c r="J21" s="65">
        <v>2012</v>
      </c>
      <c r="K21" s="63"/>
      <c r="L21" s="65" t="s">
        <v>147</v>
      </c>
      <c r="M21" s="65">
        <v>0.68300000000000005</v>
      </c>
      <c r="N21">
        <v>2.5000000000000001E-2</v>
      </c>
      <c r="P21" s="52">
        <v>41171</v>
      </c>
      <c r="Q21" s="53">
        <v>0.61099999999999999</v>
      </c>
      <c r="R21" s="53">
        <v>2.7000000000000003E-2</v>
      </c>
      <c r="T21" t="s">
        <v>82</v>
      </c>
      <c r="U21" t="s">
        <v>108</v>
      </c>
      <c r="V21">
        <v>0</v>
      </c>
      <c r="W21" s="1">
        <v>41171</v>
      </c>
      <c r="X21" s="66">
        <v>41171.385416666664</v>
      </c>
      <c r="Y21">
        <v>2012</v>
      </c>
      <c r="Z21">
        <v>2.35</v>
      </c>
      <c r="AA21" s="63">
        <v>5.5500000000000001E-2</v>
      </c>
      <c r="AE21" s="1">
        <v>41171</v>
      </c>
      <c r="AF21" s="53">
        <v>0.61099999999999999</v>
      </c>
      <c r="AG21" s="53">
        <v>2.7000000000000003E-2</v>
      </c>
      <c r="AH21">
        <v>2.35</v>
      </c>
      <c r="AI21">
        <v>5.5500000000000001E-2</v>
      </c>
      <c r="AJ21" s="56">
        <f t="shared" si="0"/>
        <v>3.0164999999999997</v>
      </c>
      <c r="AK21" s="54">
        <f t="shared" si="1"/>
        <v>111.7222222222222</v>
      </c>
    </row>
    <row r="22" spans="1:37" ht="15" x14ac:dyDescent="0.25">
      <c r="A22" s="65">
        <v>2012007569</v>
      </c>
      <c r="B22" s="65" t="s">
        <v>10</v>
      </c>
      <c r="C22" s="65">
        <v>918</v>
      </c>
      <c r="D22" s="65" t="s">
        <v>79</v>
      </c>
      <c r="E22" s="65" t="s">
        <v>80</v>
      </c>
      <c r="F22" s="65" t="s">
        <v>94</v>
      </c>
      <c r="G22" s="65">
        <v>0</v>
      </c>
      <c r="H22" s="64">
        <v>41073</v>
      </c>
      <c r="I22" s="64">
        <v>41073.364583333336</v>
      </c>
      <c r="J22" s="65">
        <v>2012</v>
      </c>
      <c r="K22" s="63"/>
      <c r="L22" s="65" t="s">
        <v>145</v>
      </c>
      <c r="M22" s="65">
        <v>0.54500000000000004</v>
      </c>
      <c r="N22">
        <v>0.02</v>
      </c>
      <c r="P22" s="52">
        <v>41184</v>
      </c>
      <c r="Q22" s="53">
        <v>0.69950000000000001</v>
      </c>
      <c r="R22" s="53">
        <v>1.8499999999999999E-2</v>
      </c>
      <c r="T22" t="s">
        <v>82</v>
      </c>
      <c r="U22" t="s">
        <v>108</v>
      </c>
      <c r="V22">
        <v>0</v>
      </c>
      <c r="W22" s="1">
        <v>41184</v>
      </c>
      <c r="X22" s="66">
        <v>41184.423611111109</v>
      </c>
      <c r="Y22">
        <v>2012</v>
      </c>
      <c r="Z22">
        <v>2.23</v>
      </c>
      <c r="AA22" s="63">
        <v>4.02E-2</v>
      </c>
      <c r="AE22" s="1">
        <v>41184</v>
      </c>
      <c r="AF22" s="53">
        <v>0.69950000000000001</v>
      </c>
      <c r="AG22" s="53">
        <v>1.8499999999999999E-2</v>
      </c>
      <c r="AH22">
        <v>2.23</v>
      </c>
      <c r="AI22">
        <v>4.02E-2</v>
      </c>
      <c r="AJ22" s="56">
        <f t="shared" si="0"/>
        <v>2.9697</v>
      </c>
      <c r="AK22" s="54">
        <f t="shared" si="1"/>
        <v>160.52432432432434</v>
      </c>
    </row>
    <row r="23" spans="1:37" ht="15" x14ac:dyDescent="0.25">
      <c r="A23" s="65">
        <v>2012007570</v>
      </c>
      <c r="B23" s="65" t="s">
        <v>10</v>
      </c>
      <c r="C23" s="65">
        <v>919</v>
      </c>
      <c r="D23" s="65" t="s">
        <v>86</v>
      </c>
      <c r="E23" s="65" t="s">
        <v>80</v>
      </c>
      <c r="F23" s="65" t="s">
        <v>94</v>
      </c>
      <c r="G23" s="65">
        <v>3</v>
      </c>
      <c r="H23" s="64">
        <v>41073</v>
      </c>
      <c r="I23" s="64">
        <v>41073.368055555555</v>
      </c>
      <c r="J23" s="65">
        <v>2012</v>
      </c>
      <c r="K23" s="63"/>
      <c r="L23" s="65" t="s">
        <v>144</v>
      </c>
      <c r="M23" s="65">
        <v>0.628</v>
      </c>
      <c r="N23">
        <v>1.9E-2</v>
      </c>
      <c r="P23" s="52">
        <v>41198</v>
      </c>
      <c r="Q23" s="53">
        <v>0.76900000000000002</v>
      </c>
      <c r="R23" s="53">
        <v>2.6000000000000002E-2</v>
      </c>
      <c r="T23" t="s">
        <v>82</v>
      </c>
      <c r="U23" t="s">
        <v>108</v>
      </c>
      <c r="V23">
        <v>0</v>
      </c>
      <c r="W23" s="1">
        <v>41198</v>
      </c>
      <c r="X23" s="66">
        <v>41198.434027777781</v>
      </c>
      <c r="Y23">
        <v>2012</v>
      </c>
      <c r="Z23">
        <v>2.38</v>
      </c>
      <c r="AA23" s="63">
        <v>4.0500000000000001E-2</v>
      </c>
      <c r="AE23" s="1">
        <v>41198</v>
      </c>
      <c r="AF23" s="53">
        <v>0.76900000000000002</v>
      </c>
      <c r="AG23" s="53">
        <v>2.6000000000000002E-2</v>
      </c>
      <c r="AH23">
        <v>2.38</v>
      </c>
      <c r="AI23">
        <v>4.0500000000000001E-2</v>
      </c>
      <c r="AJ23" s="56">
        <f t="shared" si="0"/>
        <v>3.1895000000000002</v>
      </c>
      <c r="AK23" s="54">
        <f t="shared" si="1"/>
        <v>122.67307692307692</v>
      </c>
    </row>
    <row r="24" spans="1:37" ht="15" x14ac:dyDescent="0.25">
      <c r="A24" s="65">
        <v>2012008390</v>
      </c>
      <c r="B24" s="65" t="s">
        <v>10</v>
      </c>
      <c r="C24" s="65">
        <v>918</v>
      </c>
      <c r="D24" s="65" t="s">
        <v>79</v>
      </c>
      <c r="E24" s="65" t="s">
        <v>80</v>
      </c>
      <c r="F24" s="65" t="s">
        <v>92</v>
      </c>
      <c r="G24" s="65">
        <v>0</v>
      </c>
      <c r="H24" s="64">
        <v>41086</v>
      </c>
      <c r="I24" s="64">
        <v>41086.395833333336</v>
      </c>
      <c r="J24" s="65">
        <v>2012</v>
      </c>
      <c r="K24" s="63"/>
      <c r="L24" s="65" t="s">
        <v>143</v>
      </c>
      <c r="M24" s="65">
        <v>0.60399999999999998</v>
      </c>
      <c r="N24">
        <v>1.7999999999999999E-2</v>
      </c>
      <c r="P24" s="52">
        <v>41227</v>
      </c>
      <c r="Q24" s="53">
        <v>0.75800000000000001</v>
      </c>
      <c r="R24" s="53">
        <v>2.5500000000000002E-2</v>
      </c>
      <c r="T24" t="s">
        <v>82</v>
      </c>
      <c r="U24" t="s">
        <v>108</v>
      </c>
      <c r="V24">
        <v>0</v>
      </c>
      <c r="W24" s="1">
        <v>41204</v>
      </c>
      <c r="X24" s="66">
        <v>41204.413194444445</v>
      </c>
      <c r="Y24">
        <v>2012</v>
      </c>
      <c r="Z24">
        <v>2.2799999999999998</v>
      </c>
      <c r="AA24" s="63">
        <v>4.19E-2</v>
      </c>
      <c r="AE24" s="1">
        <v>41204</v>
      </c>
      <c r="AH24">
        <v>2.2799999999999998</v>
      </c>
      <c r="AI24">
        <v>4.19E-2</v>
      </c>
      <c r="AJ24" s="56">
        <f t="shared" si="0"/>
        <v>2.3218999999999999</v>
      </c>
      <c r="AK24" s="54"/>
    </row>
    <row r="25" spans="1:37" ht="15" x14ac:dyDescent="0.25">
      <c r="A25" s="65">
        <v>2012008391</v>
      </c>
      <c r="B25" s="65" t="s">
        <v>10</v>
      </c>
      <c r="C25" s="65">
        <v>919</v>
      </c>
      <c r="D25" s="65" t="s">
        <v>86</v>
      </c>
      <c r="E25" s="65" t="s">
        <v>80</v>
      </c>
      <c r="F25" s="65" t="s">
        <v>92</v>
      </c>
      <c r="G25" s="65">
        <v>3</v>
      </c>
      <c r="H25" s="64">
        <v>41086</v>
      </c>
      <c r="I25" s="64">
        <v>41086.399305555555</v>
      </c>
      <c r="J25" s="65">
        <v>2012</v>
      </c>
      <c r="K25" s="63"/>
      <c r="L25" s="65" t="s">
        <v>142</v>
      </c>
      <c r="M25" s="65">
        <v>0.63</v>
      </c>
      <c r="N25">
        <v>1.7999999999999999E-2</v>
      </c>
      <c r="P25" s="52">
        <v>41240</v>
      </c>
      <c r="Q25" s="53">
        <v>0.74099999999999999</v>
      </c>
      <c r="R25" s="53">
        <v>2.1999999999999999E-2</v>
      </c>
      <c r="T25" t="s">
        <v>82</v>
      </c>
      <c r="U25" t="s">
        <v>108</v>
      </c>
      <c r="V25">
        <v>0</v>
      </c>
      <c r="W25" s="1">
        <v>41227</v>
      </c>
      <c r="X25" s="66">
        <v>41227.395833333336</v>
      </c>
      <c r="Y25">
        <v>2012</v>
      </c>
      <c r="Z25">
        <v>2.39</v>
      </c>
      <c r="AA25" s="63">
        <v>6.1899999999999997E-2</v>
      </c>
      <c r="AE25" s="1">
        <v>41227</v>
      </c>
      <c r="AF25" s="53">
        <v>0.75800000000000001</v>
      </c>
      <c r="AG25" s="53">
        <v>2.5500000000000002E-2</v>
      </c>
      <c r="AH25">
        <v>2.39</v>
      </c>
      <c r="AI25">
        <v>6.1899999999999997E-2</v>
      </c>
      <c r="AJ25" s="56">
        <f t="shared" si="0"/>
        <v>3.2099000000000002</v>
      </c>
      <c r="AK25" s="54">
        <f t="shared" si="1"/>
        <v>125.87843137254902</v>
      </c>
    </row>
    <row r="26" spans="1:37" ht="15" x14ac:dyDescent="0.25">
      <c r="A26" s="65">
        <v>2012009267</v>
      </c>
      <c r="B26" s="65" t="s">
        <v>10</v>
      </c>
      <c r="C26" s="65">
        <v>918</v>
      </c>
      <c r="D26" s="65" t="s">
        <v>79</v>
      </c>
      <c r="E26" s="65" t="s">
        <v>80</v>
      </c>
      <c r="F26" s="65" t="s">
        <v>92</v>
      </c>
      <c r="G26" s="65">
        <v>0</v>
      </c>
      <c r="H26" s="64">
        <v>41100</v>
      </c>
      <c r="I26" s="64">
        <v>41100.395833333336</v>
      </c>
      <c r="J26" s="65">
        <v>2012</v>
      </c>
      <c r="K26" s="65" t="s">
        <v>141</v>
      </c>
      <c r="L26" s="65" t="s">
        <v>131</v>
      </c>
      <c r="M26" s="65">
        <v>1.19</v>
      </c>
      <c r="N26">
        <v>4.2000000000000003E-2</v>
      </c>
      <c r="P26" s="52">
        <v>41261</v>
      </c>
      <c r="Q26" s="53">
        <v>0.71</v>
      </c>
      <c r="R26" s="53">
        <v>2.5500000000000002E-2</v>
      </c>
      <c r="T26" t="s">
        <v>82</v>
      </c>
      <c r="U26" t="s">
        <v>108</v>
      </c>
      <c r="V26">
        <v>0</v>
      </c>
      <c r="W26" s="1">
        <v>41240</v>
      </c>
      <c r="X26" s="66">
        <v>41240.409722222219</v>
      </c>
      <c r="Y26">
        <v>2012</v>
      </c>
      <c r="Z26">
        <v>2.4900000000000002</v>
      </c>
      <c r="AA26" s="63">
        <v>6.5100000000000005E-2</v>
      </c>
      <c r="AE26" s="1">
        <v>41240</v>
      </c>
      <c r="AF26" s="53">
        <v>0.74099999999999999</v>
      </c>
      <c r="AG26" s="53">
        <v>2.1999999999999999E-2</v>
      </c>
      <c r="AH26">
        <v>2.4900000000000002</v>
      </c>
      <c r="AI26">
        <v>6.5100000000000005E-2</v>
      </c>
      <c r="AJ26" s="56">
        <f t="shared" si="0"/>
        <v>3.2961000000000005</v>
      </c>
      <c r="AK26" s="54">
        <f t="shared" si="1"/>
        <v>149.82272727272729</v>
      </c>
    </row>
    <row r="27" spans="1:37" ht="15" x14ac:dyDescent="0.25">
      <c r="A27" s="65">
        <v>2012009268</v>
      </c>
      <c r="B27" s="65" t="s">
        <v>10</v>
      </c>
      <c r="C27" s="65">
        <v>919</v>
      </c>
      <c r="D27" s="65" t="s">
        <v>86</v>
      </c>
      <c r="E27" s="65" t="s">
        <v>80</v>
      </c>
      <c r="F27" s="65" t="s">
        <v>92</v>
      </c>
      <c r="G27" s="65">
        <v>3</v>
      </c>
      <c r="H27" s="64">
        <v>41100</v>
      </c>
      <c r="I27" s="64">
        <v>41100.399305555555</v>
      </c>
      <c r="J27" s="65">
        <v>2012</v>
      </c>
      <c r="K27" s="63"/>
      <c r="L27" s="65" t="s">
        <v>140</v>
      </c>
      <c r="M27" s="65">
        <v>1.1000000000000001</v>
      </c>
      <c r="N27">
        <v>0.02</v>
      </c>
      <c r="P27" s="52" t="s">
        <v>97</v>
      </c>
      <c r="Q27" s="53">
        <v>0.67347619047619056</v>
      </c>
      <c r="R27" s="53">
        <v>2.1523809523809535E-2</v>
      </c>
      <c r="T27" t="s">
        <v>82</v>
      </c>
      <c r="U27" t="s">
        <v>108</v>
      </c>
      <c r="V27">
        <v>0</v>
      </c>
      <c r="W27" s="1">
        <v>41261</v>
      </c>
      <c r="X27" s="66">
        <v>41261.40625</v>
      </c>
      <c r="Y27">
        <v>2012</v>
      </c>
      <c r="Z27">
        <v>2.4300000000000002</v>
      </c>
      <c r="AA27" s="63">
        <v>5.4600000000000003E-2</v>
      </c>
      <c r="AE27" s="1">
        <v>41261</v>
      </c>
      <c r="AF27" s="53">
        <v>0.71</v>
      </c>
      <c r="AG27" s="53">
        <v>2.5500000000000002E-2</v>
      </c>
      <c r="AH27">
        <v>2.4300000000000002</v>
      </c>
      <c r="AI27">
        <v>5.4600000000000003E-2</v>
      </c>
      <c r="AJ27" s="56">
        <f t="shared" si="0"/>
        <v>3.1946000000000003</v>
      </c>
      <c r="AK27" s="54">
        <f t="shared" si="1"/>
        <v>125.27843137254902</v>
      </c>
    </row>
    <row r="28" spans="1:37" ht="15" x14ac:dyDescent="0.25">
      <c r="A28" s="65">
        <v>2012010263</v>
      </c>
      <c r="B28" s="65" t="s">
        <v>10</v>
      </c>
      <c r="C28" s="65">
        <v>918</v>
      </c>
      <c r="D28" s="65" t="s">
        <v>79</v>
      </c>
      <c r="E28" s="65" t="s">
        <v>80</v>
      </c>
      <c r="F28" s="65" t="s">
        <v>92</v>
      </c>
      <c r="G28" s="65">
        <v>0</v>
      </c>
      <c r="H28" s="64">
        <v>41114</v>
      </c>
      <c r="I28" s="64">
        <v>41114.381944444445</v>
      </c>
      <c r="J28" s="65">
        <v>2012</v>
      </c>
      <c r="K28" s="63"/>
      <c r="L28" s="65" t="s">
        <v>139</v>
      </c>
      <c r="M28" s="65">
        <v>0.69000000000000006</v>
      </c>
      <c r="N28">
        <v>0.02</v>
      </c>
    </row>
    <row r="29" spans="1:37" ht="15" x14ac:dyDescent="0.25">
      <c r="A29" s="65">
        <v>2012010264</v>
      </c>
      <c r="B29" s="65" t="s">
        <v>10</v>
      </c>
      <c r="C29" s="65">
        <v>919</v>
      </c>
      <c r="D29" s="65" t="s">
        <v>86</v>
      </c>
      <c r="E29" s="65" t="s">
        <v>80</v>
      </c>
      <c r="F29" s="65" t="s">
        <v>92</v>
      </c>
      <c r="G29" s="65">
        <v>3</v>
      </c>
      <c r="H29" s="64">
        <v>41114</v>
      </c>
      <c r="I29" s="64">
        <v>41114.385416666664</v>
      </c>
      <c r="J29" s="65">
        <v>2012</v>
      </c>
      <c r="K29" s="63"/>
      <c r="L29" s="65" t="s">
        <v>138</v>
      </c>
      <c r="M29" s="65">
        <v>0.70199999999999996</v>
      </c>
      <c r="N29">
        <v>2.1000000000000001E-2</v>
      </c>
    </row>
    <row r="30" spans="1:37" ht="15" x14ac:dyDescent="0.25">
      <c r="A30" s="65">
        <v>2012011230</v>
      </c>
      <c r="B30" s="65" t="s">
        <v>10</v>
      </c>
      <c r="C30" s="65">
        <v>918</v>
      </c>
      <c r="D30" s="65" t="s">
        <v>79</v>
      </c>
      <c r="E30" s="65" t="s">
        <v>80</v>
      </c>
      <c r="F30" s="65" t="s">
        <v>92</v>
      </c>
      <c r="G30" s="65">
        <v>0</v>
      </c>
      <c r="H30" s="64">
        <v>41128</v>
      </c>
      <c r="I30" s="64">
        <v>41128.322916666664</v>
      </c>
      <c r="J30" s="65">
        <v>2012</v>
      </c>
      <c r="K30" s="65" t="s">
        <v>136</v>
      </c>
      <c r="L30" s="65" t="s">
        <v>137</v>
      </c>
      <c r="M30" s="65">
        <v>0.59399999999999997</v>
      </c>
      <c r="N30">
        <v>1.9E-2</v>
      </c>
    </row>
    <row r="31" spans="1:37" ht="15" x14ac:dyDescent="0.25">
      <c r="A31" s="65">
        <v>2012011231</v>
      </c>
      <c r="B31" s="65" t="s">
        <v>10</v>
      </c>
      <c r="C31" s="65">
        <v>919</v>
      </c>
      <c r="D31" s="65" t="s">
        <v>86</v>
      </c>
      <c r="E31" s="65" t="s">
        <v>80</v>
      </c>
      <c r="F31" s="65" t="s">
        <v>92</v>
      </c>
      <c r="G31" s="65">
        <v>3</v>
      </c>
      <c r="H31" s="64">
        <v>41128</v>
      </c>
      <c r="I31" s="64">
        <v>41128.326388888891</v>
      </c>
      <c r="J31" s="65">
        <v>2012</v>
      </c>
      <c r="K31" s="65" t="s">
        <v>134</v>
      </c>
      <c r="L31" s="65" t="s">
        <v>135</v>
      </c>
      <c r="M31" s="65">
        <v>0.66200000000000003</v>
      </c>
      <c r="N31">
        <v>0.02</v>
      </c>
    </row>
    <row r="32" spans="1:37" ht="15" x14ac:dyDescent="0.25">
      <c r="A32" s="65">
        <v>2012011944</v>
      </c>
      <c r="B32" s="65" t="s">
        <v>10</v>
      </c>
      <c r="C32" s="65">
        <v>918</v>
      </c>
      <c r="D32" s="65" t="s">
        <v>79</v>
      </c>
      <c r="E32" s="65" t="s">
        <v>80</v>
      </c>
      <c r="F32" s="65" t="s">
        <v>92</v>
      </c>
      <c r="G32" s="65">
        <v>0</v>
      </c>
      <c r="H32" s="64">
        <v>41142</v>
      </c>
      <c r="I32" s="64">
        <v>41142.347222222219</v>
      </c>
      <c r="J32" s="65">
        <v>2012</v>
      </c>
      <c r="K32" s="63"/>
      <c r="L32" s="65" t="s">
        <v>133</v>
      </c>
      <c r="M32" s="65">
        <v>0.623</v>
      </c>
      <c r="N32">
        <v>1.9E-2</v>
      </c>
    </row>
    <row r="33" spans="1:14" ht="15" x14ac:dyDescent="0.25">
      <c r="A33" s="65">
        <v>2012011945</v>
      </c>
      <c r="B33" s="65" t="s">
        <v>10</v>
      </c>
      <c r="C33" s="65">
        <v>919</v>
      </c>
      <c r="D33" s="65" t="s">
        <v>86</v>
      </c>
      <c r="E33" s="65" t="s">
        <v>80</v>
      </c>
      <c r="F33" s="65" t="s">
        <v>92</v>
      </c>
      <c r="G33" s="65">
        <v>3</v>
      </c>
      <c r="H33" s="64">
        <v>41142</v>
      </c>
      <c r="I33" s="64">
        <v>41142.350694444445</v>
      </c>
      <c r="J33" s="65">
        <v>2012</v>
      </c>
      <c r="K33" s="63"/>
      <c r="L33" s="65" t="s">
        <v>132</v>
      </c>
      <c r="M33" s="65">
        <v>0.68400000000000005</v>
      </c>
      <c r="N33">
        <v>2.1000000000000001E-2</v>
      </c>
    </row>
    <row r="34" spans="1:14" ht="15" x14ac:dyDescent="0.25">
      <c r="A34" s="65">
        <v>2012012811</v>
      </c>
      <c r="B34" s="65" t="s">
        <v>10</v>
      </c>
      <c r="C34" s="65">
        <v>918</v>
      </c>
      <c r="D34" s="65" t="s">
        <v>79</v>
      </c>
      <c r="E34" s="65" t="s">
        <v>80</v>
      </c>
      <c r="F34" s="65" t="s">
        <v>92</v>
      </c>
      <c r="G34" s="65">
        <v>0</v>
      </c>
      <c r="H34" s="64">
        <v>41157</v>
      </c>
      <c r="I34" s="64">
        <v>41157.427083333336</v>
      </c>
      <c r="J34" s="65">
        <v>2012</v>
      </c>
      <c r="K34" s="63"/>
      <c r="L34" s="65" t="s">
        <v>127</v>
      </c>
      <c r="M34" s="65">
        <v>1.25</v>
      </c>
      <c r="N34">
        <v>1.7000000000000001E-2</v>
      </c>
    </row>
    <row r="35" spans="1:14" ht="15" x14ac:dyDescent="0.25">
      <c r="A35" s="65">
        <v>2012012812</v>
      </c>
      <c r="B35" s="65" t="s">
        <v>10</v>
      </c>
      <c r="C35" s="65">
        <v>919</v>
      </c>
      <c r="D35" s="65" t="s">
        <v>86</v>
      </c>
      <c r="E35" s="65" t="s">
        <v>80</v>
      </c>
      <c r="F35" s="65" t="s">
        <v>92</v>
      </c>
      <c r="G35" s="65">
        <v>3</v>
      </c>
      <c r="H35" s="64">
        <v>41157</v>
      </c>
      <c r="I35" s="64">
        <v>41157.430555555555</v>
      </c>
      <c r="J35" s="65">
        <v>2012</v>
      </c>
      <c r="K35" s="63"/>
      <c r="L35" s="65" t="s">
        <v>131</v>
      </c>
      <c r="M35" s="65">
        <v>1.19</v>
      </c>
      <c r="N35">
        <v>1.9E-2</v>
      </c>
    </row>
    <row r="36" spans="1:14" ht="15" x14ac:dyDescent="0.25">
      <c r="A36" s="65">
        <v>2012013596</v>
      </c>
      <c r="B36" s="65" t="s">
        <v>10</v>
      </c>
      <c r="C36" s="65">
        <v>918</v>
      </c>
      <c r="D36" s="65" t="s">
        <v>79</v>
      </c>
      <c r="E36" s="65" t="s">
        <v>80</v>
      </c>
      <c r="F36" s="65" t="s">
        <v>94</v>
      </c>
      <c r="G36" s="65">
        <v>0</v>
      </c>
      <c r="H36" s="64">
        <v>41171</v>
      </c>
      <c r="I36" s="64">
        <v>41171.354166666664</v>
      </c>
      <c r="J36" s="65">
        <v>2012</v>
      </c>
      <c r="K36" s="63"/>
      <c r="L36" s="65" t="s">
        <v>130</v>
      </c>
      <c r="M36" s="65">
        <v>0.61199999999999999</v>
      </c>
      <c r="N36">
        <v>2.5000000000000001E-2</v>
      </c>
    </row>
    <row r="37" spans="1:14" ht="15" x14ac:dyDescent="0.25">
      <c r="A37" s="65">
        <v>2012013597</v>
      </c>
      <c r="B37" s="65" t="s">
        <v>10</v>
      </c>
      <c r="C37" s="65">
        <v>919</v>
      </c>
      <c r="D37" s="65" t="s">
        <v>86</v>
      </c>
      <c r="E37" s="65" t="s">
        <v>80</v>
      </c>
      <c r="F37" s="65" t="s">
        <v>94</v>
      </c>
      <c r="G37" s="65">
        <v>3</v>
      </c>
      <c r="H37" s="64">
        <v>41171</v>
      </c>
      <c r="I37" s="64">
        <v>41171.361111111109</v>
      </c>
      <c r="J37" s="65">
        <v>2012</v>
      </c>
      <c r="K37" s="63"/>
      <c r="L37" s="65" t="s">
        <v>129</v>
      </c>
      <c r="M37" s="65">
        <v>0.61</v>
      </c>
      <c r="N37">
        <v>2.9000000000000001E-2</v>
      </c>
    </row>
    <row r="38" spans="1:14" ht="15" x14ac:dyDescent="0.25">
      <c r="A38" s="65">
        <v>2012014545</v>
      </c>
      <c r="B38" s="65" t="s">
        <v>10</v>
      </c>
      <c r="C38" s="65">
        <v>918</v>
      </c>
      <c r="D38" s="65" t="s">
        <v>79</v>
      </c>
      <c r="E38" s="65" t="s">
        <v>80</v>
      </c>
      <c r="F38" s="65" t="s">
        <v>92</v>
      </c>
      <c r="G38" s="65">
        <v>0</v>
      </c>
      <c r="H38" s="64">
        <v>41184</v>
      </c>
      <c r="I38" s="64">
        <v>41184.395833333336</v>
      </c>
      <c r="J38" s="65">
        <v>2012</v>
      </c>
      <c r="K38" s="63"/>
      <c r="L38" s="65" t="s">
        <v>119</v>
      </c>
      <c r="M38" s="65">
        <v>0.73099999999999998</v>
      </c>
      <c r="N38">
        <v>1.9E-2</v>
      </c>
    </row>
    <row r="39" spans="1:14" ht="15" x14ac:dyDescent="0.25">
      <c r="A39" s="65">
        <v>2012014546</v>
      </c>
      <c r="B39" s="65" t="s">
        <v>10</v>
      </c>
      <c r="C39" s="65">
        <v>919</v>
      </c>
      <c r="D39" s="65" t="s">
        <v>86</v>
      </c>
      <c r="E39" s="65" t="s">
        <v>80</v>
      </c>
      <c r="F39" s="65" t="s">
        <v>92</v>
      </c>
      <c r="G39" s="65">
        <v>3</v>
      </c>
      <c r="H39" s="64">
        <v>41184</v>
      </c>
      <c r="I39" s="64">
        <v>41184.399305555555</v>
      </c>
      <c r="J39" s="65">
        <v>2012</v>
      </c>
      <c r="K39" s="63"/>
      <c r="L39" s="65" t="s">
        <v>128</v>
      </c>
      <c r="M39" s="65">
        <v>0.66800000000000004</v>
      </c>
      <c r="N39">
        <v>1.7999999999999999E-2</v>
      </c>
    </row>
    <row r="40" spans="1:14" ht="15" x14ac:dyDescent="0.25">
      <c r="A40" s="65">
        <v>2012015557</v>
      </c>
      <c r="B40" s="65" t="s">
        <v>10</v>
      </c>
      <c r="C40" s="65">
        <v>918</v>
      </c>
      <c r="D40" s="65" t="s">
        <v>79</v>
      </c>
      <c r="E40" s="65" t="s">
        <v>80</v>
      </c>
      <c r="F40" s="65" t="s">
        <v>92</v>
      </c>
      <c r="G40" s="65">
        <v>0</v>
      </c>
      <c r="H40" s="64">
        <v>41198</v>
      </c>
      <c r="I40" s="64">
        <v>41198.40625</v>
      </c>
      <c r="J40" s="65">
        <v>2012</v>
      </c>
      <c r="K40" s="63"/>
      <c r="L40" s="65" t="s">
        <v>126</v>
      </c>
      <c r="M40" s="65">
        <v>0.75900000000000001</v>
      </c>
      <c r="N40">
        <v>2.5000000000000001E-2</v>
      </c>
    </row>
    <row r="41" spans="1:14" ht="15" x14ac:dyDescent="0.25">
      <c r="A41" s="65">
        <v>2012015558</v>
      </c>
      <c r="B41" s="65" t="s">
        <v>10</v>
      </c>
      <c r="C41" s="65">
        <v>919</v>
      </c>
      <c r="D41" s="65" t="s">
        <v>86</v>
      </c>
      <c r="E41" s="65" t="s">
        <v>80</v>
      </c>
      <c r="F41" s="65" t="s">
        <v>92</v>
      </c>
      <c r="G41" s="65">
        <v>3</v>
      </c>
      <c r="H41" s="64">
        <v>41198</v>
      </c>
      <c r="I41" s="64">
        <v>41198.409722222219</v>
      </c>
      <c r="J41" s="65">
        <v>2012</v>
      </c>
      <c r="K41" s="63"/>
      <c r="L41" s="65" t="s">
        <v>125</v>
      </c>
      <c r="M41" s="65">
        <v>0.77900000000000003</v>
      </c>
      <c r="N41">
        <v>2.7E-2</v>
      </c>
    </row>
    <row r="42" spans="1:14" ht="15" x14ac:dyDescent="0.25">
      <c r="A42" s="65">
        <v>2012016364</v>
      </c>
      <c r="B42" s="65" t="s">
        <v>10</v>
      </c>
      <c r="C42" s="65">
        <v>918</v>
      </c>
      <c r="D42" s="65" t="s">
        <v>79</v>
      </c>
      <c r="E42" s="65" t="s">
        <v>80</v>
      </c>
      <c r="F42" s="65" t="s">
        <v>94</v>
      </c>
      <c r="G42" s="65">
        <v>0</v>
      </c>
      <c r="H42" s="64">
        <v>41227</v>
      </c>
      <c r="I42" s="64">
        <v>41227.336805555555</v>
      </c>
      <c r="J42" s="65">
        <v>2012</v>
      </c>
      <c r="K42" s="63"/>
      <c r="L42" s="65" t="s">
        <v>119</v>
      </c>
      <c r="M42" s="65">
        <v>0.73099999999999998</v>
      </c>
      <c r="N42">
        <v>2.5000000000000001E-2</v>
      </c>
    </row>
    <row r="43" spans="1:14" ht="15" x14ac:dyDescent="0.25">
      <c r="A43" s="65">
        <v>2012016365</v>
      </c>
      <c r="B43" s="65" t="s">
        <v>10</v>
      </c>
      <c r="C43" s="65">
        <v>919</v>
      </c>
      <c r="D43" s="65" t="s">
        <v>86</v>
      </c>
      <c r="E43" s="65" t="s">
        <v>80</v>
      </c>
      <c r="F43" s="65" t="s">
        <v>94</v>
      </c>
      <c r="G43" s="65">
        <v>3</v>
      </c>
      <c r="H43" s="64">
        <v>41227</v>
      </c>
      <c r="I43" s="64">
        <v>41227.371527777781</v>
      </c>
      <c r="J43" s="65">
        <v>2012</v>
      </c>
      <c r="K43" s="63"/>
      <c r="L43" s="65" t="s">
        <v>124</v>
      </c>
      <c r="M43" s="65">
        <v>0.78500000000000003</v>
      </c>
      <c r="N43">
        <v>2.5999999999999999E-2</v>
      </c>
    </row>
    <row r="44" spans="1:14" ht="15" x14ac:dyDescent="0.25">
      <c r="A44" s="65">
        <v>2012016428</v>
      </c>
      <c r="B44" s="65" t="s">
        <v>10</v>
      </c>
      <c r="C44" s="65">
        <v>918</v>
      </c>
      <c r="D44" s="65" t="s">
        <v>79</v>
      </c>
      <c r="E44" s="65" t="s">
        <v>80</v>
      </c>
      <c r="F44" s="65" t="s">
        <v>92</v>
      </c>
      <c r="G44" s="65">
        <v>0</v>
      </c>
      <c r="H44" s="64">
        <v>41240</v>
      </c>
      <c r="I44" s="64">
        <v>41240.381944444445</v>
      </c>
      <c r="J44" s="65">
        <v>2012</v>
      </c>
      <c r="K44" s="63"/>
      <c r="L44" s="65" t="s">
        <v>123</v>
      </c>
      <c r="M44" s="65">
        <v>0.71499999999999997</v>
      </c>
      <c r="N44">
        <v>2.1999999999999999E-2</v>
      </c>
    </row>
    <row r="45" spans="1:14" ht="15" x14ac:dyDescent="0.25">
      <c r="A45" s="65">
        <v>2012016429</v>
      </c>
      <c r="B45" s="65" t="s">
        <v>10</v>
      </c>
      <c r="C45" s="65">
        <v>919</v>
      </c>
      <c r="D45" s="65" t="s">
        <v>86</v>
      </c>
      <c r="E45" s="65" t="s">
        <v>80</v>
      </c>
      <c r="F45" s="65" t="s">
        <v>92</v>
      </c>
      <c r="G45" s="65">
        <v>3</v>
      </c>
      <c r="H45" s="64">
        <v>41240</v>
      </c>
      <c r="I45" s="64">
        <v>41240.385416666664</v>
      </c>
      <c r="J45" s="65">
        <v>2012</v>
      </c>
      <c r="K45" s="63"/>
      <c r="L45" s="65" t="s">
        <v>122</v>
      </c>
      <c r="M45" s="65">
        <v>0.76700000000000002</v>
      </c>
      <c r="N45">
        <v>2.1999999999999999E-2</v>
      </c>
    </row>
    <row r="46" spans="1:14" ht="15" x14ac:dyDescent="0.25">
      <c r="A46" s="65">
        <v>2012018520</v>
      </c>
      <c r="B46" s="65" t="s">
        <v>10</v>
      </c>
      <c r="C46" s="65">
        <v>918</v>
      </c>
      <c r="D46" s="65" t="s">
        <v>79</v>
      </c>
      <c r="E46" s="65" t="s">
        <v>80</v>
      </c>
      <c r="F46" s="65" t="s">
        <v>92</v>
      </c>
      <c r="G46" s="65">
        <v>0</v>
      </c>
      <c r="H46" s="64">
        <v>41261</v>
      </c>
      <c r="I46" s="64">
        <v>41261.378472222219</v>
      </c>
      <c r="J46" s="65">
        <v>2012</v>
      </c>
      <c r="K46" s="63"/>
      <c r="L46" s="65" t="s">
        <v>121</v>
      </c>
      <c r="M46" s="65">
        <v>0.70399999999999996</v>
      </c>
      <c r="N46">
        <v>3.1E-2</v>
      </c>
    </row>
    <row r="47" spans="1:14" ht="15" x14ac:dyDescent="0.25">
      <c r="A47" s="65">
        <v>2012018521</v>
      </c>
      <c r="B47" s="65" t="s">
        <v>10</v>
      </c>
      <c r="C47" s="65">
        <v>919</v>
      </c>
      <c r="D47" s="65" t="s">
        <v>86</v>
      </c>
      <c r="E47" s="65" t="s">
        <v>80</v>
      </c>
      <c r="F47" s="65" t="s">
        <v>92</v>
      </c>
      <c r="G47" s="65">
        <v>3</v>
      </c>
      <c r="H47" s="64">
        <v>41261</v>
      </c>
      <c r="I47" s="64">
        <v>41261.381944444445</v>
      </c>
      <c r="J47" s="65">
        <v>2012</v>
      </c>
      <c r="K47" s="63"/>
      <c r="L47" s="65" t="s">
        <v>120</v>
      </c>
      <c r="M47" s="65">
        <v>0.71599999999999997</v>
      </c>
      <c r="N47">
        <v>0.02</v>
      </c>
    </row>
  </sheetData>
  <sortState ref="A6:N47">
    <sortCondition ref="H6:H47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topLeftCell="L1" workbookViewId="0">
      <selection activeCell="X5" sqref="X5:Y22"/>
    </sheetView>
  </sheetViews>
  <sheetFormatPr defaultRowHeight="12.75" x14ac:dyDescent="0.2"/>
  <cols>
    <col min="10" max="10" width="10.140625" style="1" bestFit="1" customWidth="1"/>
    <col min="21" max="21" width="13.85546875" bestFit="1" customWidth="1"/>
    <col min="22" max="22" width="20.28515625" bestFit="1" customWidth="1"/>
    <col min="24" max="24" width="10.7109375" customWidth="1"/>
    <col min="25" max="25" width="15.5703125" customWidth="1"/>
  </cols>
  <sheetData>
    <row r="1" spans="1:25" x14ac:dyDescent="0.2">
      <c r="A1" s="74" t="s">
        <v>283</v>
      </c>
    </row>
    <row r="2" spans="1:25" x14ac:dyDescent="0.2">
      <c r="A2" s="74" t="s">
        <v>279</v>
      </c>
    </row>
    <row r="4" spans="1:25" x14ac:dyDescent="0.2">
      <c r="A4" t="s">
        <v>118</v>
      </c>
      <c r="B4" t="s">
        <v>58</v>
      </c>
      <c r="C4" t="s">
        <v>59</v>
      </c>
      <c r="D4" t="s">
        <v>60</v>
      </c>
      <c r="E4" t="s">
        <v>61</v>
      </c>
      <c r="F4" t="s">
        <v>62</v>
      </c>
      <c r="G4" t="s">
        <v>63</v>
      </c>
      <c r="H4" t="s">
        <v>176</v>
      </c>
      <c r="I4" t="s">
        <v>68</v>
      </c>
      <c r="J4" s="1" t="s">
        <v>2</v>
      </c>
      <c r="K4" t="s">
        <v>0</v>
      </c>
      <c r="L4" t="s">
        <v>71</v>
      </c>
      <c r="M4" t="s">
        <v>177</v>
      </c>
      <c r="N4" t="s">
        <v>74</v>
      </c>
      <c r="O4" t="s">
        <v>178</v>
      </c>
      <c r="P4" t="s">
        <v>76</v>
      </c>
      <c r="Q4" t="s">
        <v>77</v>
      </c>
      <c r="R4" t="s">
        <v>78</v>
      </c>
      <c r="S4" t="s">
        <v>179</v>
      </c>
      <c r="U4" s="51" t="s">
        <v>96</v>
      </c>
      <c r="V4" t="s">
        <v>275</v>
      </c>
      <c r="X4" s="74" t="s">
        <v>114</v>
      </c>
      <c r="Y4" s="74" t="s">
        <v>276</v>
      </c>
    </row>
    <row r="5" spans="1:25" x14ac:dyDescent="0.2">
      <c r="A5">
        <v>2013000287</v>
      </c>
      <c r="B5" t="s">
        <v>10</v>
      </c>
      <c r="C5">
        <v>918</v>
      </c>
      <c r="D5" t="s">
        <v>79</v>
      </c>
      <c r="E5" t="s">
        <v>80</v>
      </c>
      <c r="F5" t="s">
        <v>95</v>
      </c>
      <c r="G5" t="s">
        <v>82</v>
      </c>
      <c r="I5">
        <v>0</v>
      </c>
      <c r="J5" s="1">
        <v>41282</v>
      </c>
      <c r="K5">
        <v>2013</v>
      </c>
      <c r="N5" t="s">
        <v>224</v>
      </c>
      <c r="O5">
        <v>0.752</v>
      </c>
      <c r="P5">
        <v>138</v>
      </c>
      <c r="Q5" t="s">
        <v>85</v>
      </c>
      <c r="R5" t="s">
        <v>12</v>
      </c>
      <c r="U5" s="52">
        <v>41282</v>
      </c>
      <c r="V5" s="53">
        <v>0.73199999999999998</v>
      </c>
      <c r="X5" s="52">
        <v>41282</v>
      </c>
      <c r="Y5" s="53">
        <v>0.73199999999999998</v>
      </c>
    </row>
    <row r="6" spans="1:25" x14ac:dyDescent="0.2">
      <c r="A6">
        <v>2013000288</v>
      </c>
      <c r="B6" t="s">
        <v>10</v>
      </c>
      <c r="C6">
        <v>919</v>
      </c>
      <c r="D6" t="s">
        <v>86</v>
      </c>
      <c r="E6" t="s">
        <v>80</v>
      </c>
      <c r="F6" t="s">
        <v>95</v>
      </c>
      <c r="G6" t="s">
        <v>82</v>
      </c>
      <c r="I6">
        <v>3</v>
      </c>
      <c r="J6" s="1">
        <v>41282</v>
      </c>
      <c r="K6">
        <v>2013</v>
      </c>
      <c r="N6" t="s">
        <v>225</v>
      </c>
      <c r="O6">
        <v>0.71199999999999997</v>
      </c>
      <c r="P6">
        <v>138</v>
      </c>
      <c r="Q6" t="s">
        <v>85</v>
      </c>
      <c r="R6" t="s">
        <v>12</v>
      </c>
      <c r="U6" s="52">
        <v>41368</v>
      </c>
      <c r="V6" s="53">
        <v>0.58000000000000007</v>
      </c>
      <c r="X6" s="52">
        <v>41368</v>
      </c>
      <c r="Y6" s="53">
        <v>0.58000000000000007</v>
      </c>
    </row>
    <row r="7" spans="1:25" x14ac:dyDescent="0.2">
      <c r="A7">
        <v>2013004620</v>
      </c>
      <c r="B7" t="s">
        <v>10</v>
      </c>
      <c r="C7">
        <v>918</v>
      </c>
      <c r="D7" t="s">
        <v>79</v>
      </c>
      <c r="E7" t="s">
        <v>80</v>
      </c>
      <c r="F7" t="s">
        <v>94</v>
      </c>
      <c r="G7" t="s">
        <v>82</v>
      </c>
      <c r="I7">
        <v>0</v>
      </c>
      <c r="J7" s="1">
        <v>41368</v>
      </c>
      <c r="K7">
        <v>2013</v>
      </c>
      <c r="N7" t="s">
        <v>226</v>
      </c>
      <c r="O7">
        <v>0.56100000000000005</v>
      </c>
      <c r="P7">
        <v>138</v>
      </c>
      <c r="Q7" t="s">
        <v>85</v>
      </c>
      <c r="R7" t="s">
        <v>12</v>
      </c>
      <c r="U7" s="52">
        <v>41380</v>
      </c>
      <c r="V7" s="53">
        <v>0.53049999999999997</v>
      </c>
      <c r="X7" s="52">
        <v>41380</v>
      </c>
      <c r="Y7" s="53">
        <v>0.53049999999999997</v>
      </c>
    </row>
    <row r="8" spans="1:25" x14ac:dyDescent="0.2">
      <c r="A8">
        <v>2013004621</v>
      </c>
      <c r="B8" t="s">
        <v>10</v>
      </c>
      <c r="C8">
        <v>919</v>
      </c>
      <c r="D8" t="s">
        <v>86</v>
      </c>
      <c r="E8" t="s">
        <v>80</v>
      </c>
      <c r="F8" t="s">
        <v>94</v>
      </c>
      <c r="G8" t="s">
        <v>82</v>
      </c>
      <c r="I8">
        <v>3</v>
      </c>
      <c r="J8" s="1">
        <v>41368</v>
      </c>
      <c r="K8">
        <v>2013</v>
      </c>
      <c r="N8" t="s">
        <v>227</v>
      </c>
      <c r="O8">
        <v>0.59899999999999998</v>
      </c>
      <c r="P8">
        <v>138</v>
      </c>
      <c r="Q8" t="s">
        <v>85</v>
      </c>
      <c r="R8" t="s">
        <v>12</v>
      </c>
      <c r="U8" s="52">
        <v>41393</v>
      </c>
      <c r="V8" s="53">
        <v>0.51550000000000007</v>
      </c>
      <c r="X8" s="52">
        <v>41393</v>
      </c>
      <c r="Y8" s="53">
        <v>0.51550000000000007</v>
      </c>
    </row>
    <row r="9" spans="1:25" x14ac:dyDescent="0.2">
      <c r="A9">
        <v>2013005450</v>
      </c>
      <c r="B9" t="s">
        <v>10</v>
      </c>
      <c r="C9">
        <v>918</v>
      </c>
      <c r="D9" t="s">
        <v>79</v>
      </c>
      <c r="E9" t="s">
        <v>80</v>
      </c>
      <c r="F9" t="s">
        <v>92</v>
      </c>
      <c r="G9" t="s">
        <v>82</v>
      </c>
      <c r="I9">
        <v>0</v>
      </c>
      <c r="J9" s="1">
        <v>41380</v>
      </c>
      <c r="K9">
        <v>2013</v>
      </c>
      <c r="N9" t="s">
        <v>228</v>
      </c>
      <c r="O9">
        <v>0.501</v>
      </c>
      <c r="P9">
        <v>138</v>
      </c>
      <c r="Q9" t="s">
        <v>85</v>
      </c>
      <c r="R9" t="s">
        <v>12</v>
      </c>
      <c r="U9" s="52">
        <v>41408</v>
      </c>
      <c r="V9" s="53">
        <v>0.49349999999999999</v>
      </c>
      <c r="X9" s="52">
        <v>41408</v>
      </c>
      <c r="Y9" s="53">
        <v>0.49349999999999999</v>
      </c>
    </row>
    <row r="10" spans="1:25" x14ac:dyDescent="0.2">
      <c r="A10">
        <v>2013005451</v>
      </c>
      <c r="B10" t="s">
        <v>10</v>
      </c>
      <c r="C10">
        <v>919</v>
      </c>
      <c r="D10" t="s">
        <v>86</v>
      </c>
      <c r="E10" t="s">
        <v>80</v>
      </c>
      <c r="F10" t="s">
        <v>92</v>
      </c>
      <c r="G10" t="s">
        <v>82</v>
      </c>
      <c r="I10">
        <v>3</v>
      </c>
      <c r="J10" s="1">
        <v>41380</v>
      </c>
      <c r="K10">
        <v>2013</v>
      </c>
      <c r="N10" t="s">
        <v>229</v>
      </c>
      <c r="O10">
        <v>0.56000000000000005</v>
      </c>
      <c r="P10">
        <v>138</v>
      </c>
      <c r="Q10" t="s">
        <v>85</v>
      </c>
      <c r="R10" t="s">
        <v>12</v>
      </c>
      <c r="U10" s="52">
        <v>41436</v>
      </c>
      <c r="V10" s="53">
        <v>0.54150000000000009</v>
      </c>
      <c r="X10" s="52">
        <v>41436</v>
      </c>
      <c r="Y10" s="53">
        <v>0.54150000000000009</v>
      </c>
    </row>
    <row r="11" spans="1:25" x14ac:dyDescent="0.2">
      <c r="A11">
        <v>2013006165</v>
      </c>
      <c r="B11" t="s">
        <v>10</v>
      </c>
      <c r="C11">
        <v>918</v>
      </c>
      <c r="D11" t="s">
        <v>79</v>
      </c>
      <c r="E11" t="s">
        <v>80</v>
      </c>
      <c r="F11" t="s">
        <v>92</v>
      </c>
      <c r="G11" t="s">
        <v>82</v>
      </c>
      <c r="I11">
        <v>0</v>
      </c>
      <c r="J11" s="1">
        <v>41393</v>
      </c>
      <c r="K11">
        <v>2013</v>
      </c>
      <c r="N11" t="s">
        <v>231</v>
      </c>
      <c r="O11">
        <v>0.48799999999999999</v>
      </c>
      <c r="P11">
        <v>138</v>
      </c>
      <c r="Q11" t="s">
        <v>85</v>
      </c>
      <c r="R11" t="s">
        <v>12</v>
      </c>
      <c r="U11" s="52">
        <v>41450</v>
      </c>
      <c r="V11" s="53">
        <v>0.57099999999999995</v>
      </c>
      <c r="X11" s="52">
        <v>41450</v>
      </c>
      <c r="Y11" s="53">
        <v>0.57099999999999995</v>
      </c>
    </row>
    <row r="12" spans="1:25" x14ac:dyDescent="0.2">
      <c r="A12">
        <v>2013006166</v>
      </c>
      <c r="B12" t="s">
        <v>10</v>
      </c>
      <c r="C12">
        <v>919</v>
      </c>
      <c r="D12" t="s">
        <v>86</v>
      </c>
      <c r="E12" t="s">
        <v>80</v>
      </c>
      <c r="F12" t="s">
        <v>92</v>
      </c>
      <c r="G12" t="s">
        <v>82</v>
      </c>
      <c r="I12">
        <v>3</v>
      </c>
      <c r="J12" s="1">
        <v>41393</v>
      </c>
      <c r="K12">
        <v>2013</v>
      </c>
      <c r="N12" t="s">
        <v>232</v>
      </c>
      <c r="O12">
        <v>0.54300000000000004</v>
      </c>
      <c r="P12">
        <v>138</v>
      </c>
      <c r="Q12" t="s">
        <v>85</v>
      </c>
      <c r="R12" t="s">
        <v>12</v>
      </c>
      <c r="U12" s="52">
        <v>41464</v>
      </c>
      <c r="V12" s="53">
        <v>0.63649999999999995</v>
      </c>
      <c r="X12" s="52">
        <v>41464</v>
      </c>
      <c r="Y12" s="53">
        <v>0.63649999999999995</v>
      </c>
    </row>
    <row r="13" spans="1:25" x14ac:dyDescent="0.2">
      <c r="A13">
        <v>2013007024</v>
      </c>
      <c r="B13" t="s">
        <v>10</v>
      </c>
      <c r="C13">
        <v>918</v>
      </c>
      <c r="D13" t="s">
        <v>79</v>
      </c>
      <c r="E13" t="s">
        <v>80</v>
      </c>
      <c r="F13" t="s">
        <v>92</v>
      </c>
      <c r="G13" t="s">
        <v>82</v>
      </c>
      <c r="I13">
        <v>0</v>
      </c>
      <c r="J13" s="1">
        <v>41408</v>
      </c>
      <c r="K13">
        <v>2013</v>
      </c>
      <c r="N13" t="s">
        <v>233</v>
      </c>
      <c r="O13">
        <v>0.48099999999999998</v>
      </c>
      <c r="P13">
        <v>138</v>
      </c>
      <c r="Q13" t="s">
        <v>85</v>
      </c>
      <c r="R13" t="s">
        <v>12</v>
      </c>
      <c r="U13" s="52">
        <v>41478</v>
      </c>
      <c r="V13" s="53">
        <v>0.67100000000000004</v>
      </c>
      <c r="X13" s="52">
        <v>41478</v>
      </c>
      <c r="Y13" s="53">
        <v>0.67100000000000004</v>
      </c>
    </row>
    <row r="14" spans="1:25" x14ac:dyDescent="0.2">
      <c r="A14">
        <v>2013007025</v>
      </c>
      <c r="B14" t="s">
        <v>10</v>
      </c>
      <c r="C14">
        <v>919</v>
      </c>
      <c r="D14" t="s">
        <v>86</v>
      </c>
      <c r="E14" t="s">
        <v>80</v>
      </c>
      <c r="F14" t="s">
        <v>92</v>
      </c>
      <c r="G14" t="s">
        <v>82</v>
      </c>
      <c r="I14">
        <v>3</v>
      </c>
      <c r="J14" s="1">
        <v>41408</v>
      </c>
      <c r="K14">
        <v>2013</v>
      </c>
      <c r="L14" t="s">
        <v>187</v>
      </c>
      <c r="N14" t="s">
        <v>234</v>
      </c>
      <c r="O14">
        <v>0.50600000000000001</v>
      </c>
      <c r="P14">
        <v>138</v>
      </c>
      <c r="Q14" t="s">
        <v>85</v>
      </c>
      <c r="R14" t="s">
        <v>12</v>
      </c>
      <c r="S14">
        <v>1</v>
      </c>
      <c r="U14" s="52">
        <v>41492</v>
      </c>
      <c r="V14" s="53">
        <v>0.60149999999999992</v>
      </c>
      <c r="X14" s="52">
        <v>41492</v>
      </c>
      <c r="Y14" s="53">
        <v>0.60149999999999992</v>
      </c>
    </row>
    <row r="15" spans="1:25" x14ac:dyDescent="0.2">
      <c r="A15">
        <v>2013007781</v>
      </c>
      <c r="B15" t="s">
        <v>10</v>
      </c>
      <c r="C15">
        <v>918</v>
      </c>
      <c r="D15" t="s">
        <v>79</v>
      </c>
      <c r="E15" t="s">
        <v>80</v>
      </c>
      <c r="F15" t="s">
        <v>92</v>
      </c>
      <c r="G15" t="s">
        <v>82</v>
      </c>
      <c r="I15">
        <v>0</v>
      </c>
      <c r="J15" s="1">
        <v>41436</v>
      </c>
      <c r="K15">
        <v>2013</v>
      </c>
      <c r="N15" t="s">
        <v>235</v>
      </c>
      <c r="O15">
        <v>0.53500000000000003</v>
      </c>
      <c r="P15">
        <v>138</v>
      </c>
      <c r="Q15" t="s">
        <v>85</v>
      </c>
      <c r="R15" t="s">
        <v>12</v>
      </c>
      <c r="U15" s="52">
        <v>41506</v>
      </c>
      <c r="V15" s="53">
        <v>0.59099999999999997</v>
      </c>
      <c r="X15" s="52">
        <v>41506</v>
      </c>
      <c r="Y15" s="53">
        <v>0.59099999999999997</v>
      </c>
    </row>
    <row r="16" spans="1:25" x14ac:dyDescent="0.2">
      <c r="A16">
        <v>2013007782</v>
      </c>
      <c r="B16" t="s">
        <v>10</v>
      </c>
      <c r="C16">
        <v>919</v>
      </c>
      <c r="D16" t="s">
        <v>86</v>
      </c>
      <c r="E16" t="s">
        <v>80</v>
      </c>
      <c r="F16" t="s">
        <v>92</v>
      </c>
      <c r="G16" t="s">
        <v>82</v>
      </c>
      <c r="I16">
        <v>3</v>
      </c>
      <c r="J16" s="1">
        <v>41436</v>
      </c>
      <c r="K16">
        <v>2013</v>
      </c>
      <c r="L16" t="s">
        <v>189</v>
      </c>
      <c r="N16" t="s">
        <v>236</v>
      </c>
      <c r="O16">
        <v>0.54800000000000004</v>
      </c>
      <c r="P16">
        <v>138</v>
      </c>
      <c r="Q16" t="s">
        <v>85</v>
      </c>
      <c r="R16" t="s">
        <v>12</v>
      </c>
      <c r="U16" s="52">
        <v>41521</v>
      </c>
      <c r="V16" s="53">
        <v>0.53100000000000003</v>
      </c>
      <c r="X16" s="52">
        <v>41521</v>
      </c>
      <c r="Y16" s="53">
        <v>0.53100000000000003</v>
      </c>
    </row>
    <row r="17" spans="1:25" x14ac:dyDescent="0.2">
      <c r="A17">
        <v>2013008607</v>
      </c>
      <c r="B17" t="s">
        <v>10</v>
      </c>
      <c r="C17">
        <v>918</v>
      </c>
      <c r="D17" t="s">
        <v>79</v>
      </c>
      <c r="E17" t="s">
        <v>80</v>
      </c>
      <c r="F17" t="s">
        <v>94</v>
      </c>
      <c r="G17" t="s">
        <v>82</v>
      </c>
      <c r="I17">
        <v>0</v>
      </c>
      <c r="J17" s="1">
        <v>41450</v>
      </c>
      <c r="K17">
        <v>2013</v>
      </c>
      <c r="L17" t="s">
        <v>237</v>
      </c>
      <c r="N17" t="s">
        <v>238</v>
      </c>
      <c r="O17">
        <v>0.504</v>
      </c>
      <c r="P17">
        <v>138</v>
      </c>
      <c r="Q17" t="s">
        <v>85</v>
      </c>
      <c r="R17" t="s">
        <v>12</v>
      </c>
      <c r="U17" s="52">
        <v>41535</v>
      </c>
      <c r="V17" s="53">
        <v>0.54449999999999998</v>
      </c>
      <c r="X17" s="52">
        <v>41535</v>
      </c>
      <c r="Y17" s="53">
        <v>0.54449999999999998</v>
      </c>
    </row>
    <row r="18" spans="1:25" x14ac:dyDescent="0.2">
      <c r="A18">
        <v>2013008608</v>
      </c>
      <c r="B18" t="s">
        <v>10</v>
      </c>
      <c r="C18">
        <v>919</v>
      </c>
      <c r="D18" t="s">
        <v>86</v>
      </c>
      <c r="E18" t="s">
        <v>80</v>
      </c>
      <c r="F18" t="s">
        <v>94</v>
      </c>
      <c r="G18" t="s">
        <v>82</v>
      </c>
      <c r="I18">
        <v>3</v>
      </c>
      <c r="J18" s="1">
        <v>41450</v>
      </c>
      <c r="K18">
        <v>2013</v>
      </c>
      <c r="N18" t="s">
        <v>239</v>
      </c>
      <c r="O18">
        <v>0.63800000000000001</v>
      </c>
      <c r="P18">
        <v>138</v>
      </c>
      <c r="Q18" t="s">
        <v>85</v>
      </c>
      <c r="R18" t="s">
        <v>12</v>
      </c>
      <c r="U18" s="52">
        <v>41548</v>
      </c>
      <c r="V18" s="53">
        <v>0.56000000000000005</v>
      </c>
      <c r="X18" s="52">
        <v>41548</v>
      </c>
      <c r="Y18" s="53">
        <v>0.56000000000000005</v>
      </c>
    </row>
    <row r="19" spans="1:25" x14ac:dyDescent="0.2">
      <c r="A19">
        <v>2013010250</v>
      </c>
      <c r="B19" t="s">
        <v>10</v>
      </c>
      <c r="C19">
        <v>918</v>
      </c>
      <c r="D19" t="s">
        <v>79</v>
      </c>
      <c r="E19" t="s">
        <v>80</v>
      </c>
      <c r="F19" t="s">
        <v>92</v>
      </c>
      <c r="G19" t="s">
        <v>82</v>
      </c>
      <c r="I19">
        <v>0</v>
      </c>
      <c r="J19" s="1">
        <v>41464</v>
      </c>
      <c r="K19">
        <v>2013</v>
      </c>
      <c r="N19" t="s">
        <v>240</v>
      </c>
      <c r="O19">
        <v>0.57099999999999995</v>
      </c>
      <c r="P19">
        <v>138</v>
      </c>
      <c r="Q19" t="s">
        <v>85</v>
      </c>
      <c r="R19" t="s">
        <v>12</v>
      </c>
      <c r="U19" s="52">
        <v>41562</v>
      </c>
      <c r="V19" s="53">
        <v>0.68500000000000005</v>
      </c>
      <c r="X19" s="52">
        <v>41562</v>
      </c>
      <c r="Y19" s="53">
        <v>0.68500000000000005</v>
      </c>
    </row>
    <row r="20" spans="1:25" x14ac:dyDescent="0.2">
      <c r="A20">
        <v>2013010251</v>
      </c>
      <c r="B20" t="s">
        <v>10</v>
      </c>
      <c r="C20">
        <v>919</v>
      </c>
      <c r="D20" t="s">
        <v>86</v>
      </c>
      <c r="E20" t="s">
        <v>80</v>
      </c>
      <c r="F20" t="s">
        <v>92</v>
      </c>
      <c r="G20" t="s">
        <v>82</v>
      </c>
      <c r="I20">
        <v>3</v>
      </c>
      <c r="J20" s="1">
        <v>41464</v>
      </c>
      <c r="K20">
        <v>2013</v>
      </c>
      <c r="N20" t="s">
        <v>138</v>
      </c>
      <c r="O20">
        <v>0.70199999999999996</v>
      </c>
      <c r="P20">
        <v>138</v>
      </c>
      <c r="Q20" t="s">
        <v>85</v>
      </c>
      <c r="R20" t="s">
        <v>12</v>
      </c>
      <c r="U20" s="52">
        <v>41577</v>
      </c>
      <c r="V20" s="53">
        <v>1.1800000000000002</v>
      </c>
      <c r="X20" s="52">
        <v>41577</v>
      </c>
      <c r="Y20" s="53">
        <v>1.1800000000000002</v>
      </c>
    </row>
    <row r="21" spans="1:25" x14ac:dyDescent="0.2">
      <c r="A21">
        <v>2013011090</v>
      </c>
      <c r="B21" t="s">
        <v>10</v>
      </c>
      <c r="C21">
        <v>918</v>
      </c>
      <c r="D21" t="s">
        <v>79</v>
      </c>
      <c r="E21" t="s">
        <v>80</v>
      </c>
      <c r="F21" t="s">
        <v>92</v>
      </c>
      <c r="G21" t="s">
        <v>82</v>
      </c>
      <c r="I21">
        <v>0</v>
      </c>
      <c r="J21" s="1">
        <v>41478</v>
      </c>
      <c r="K21">
        <v>2013</v>
      </c>
      <c r="N21" t="s">
        <v>241</v>
      </c>
      <c r="O21">
        <v>0.65100000000000002</v>
      </c>
      <c r="P21">
        <v>138</v>
      </c>
      <c r="Q21" t="s">
        <v>85</v>
      </c>
      <c r="R21" t="s">
        <v>12</v>
      </c>
      <c r="U21" s="52">
        <v>41591</v>
      </c>
      <c r="V21" s="53">
        <v>0.71799999999999997</v>
      </c>
      <c r="X21" s="52">
        <v>41591</v>
      </c>
      <c r="Y21" s="53">
        <v>0.71799999999999997</v>
      </c>
    </row>
    <row r="22" spans="1:25" x14ac:dyDescent="0.2">
      <c r="A22">
        <v>2013011091</v>
      </c>
      <c r="B22" t="s">
        <v>10</v>
      </c>
      <c r="C22">
        <v>919</v>
      </c>
      <c r="D22" t="s">
        <v>86</v>
      </c>
      <c r="E22" t="s">
        <v>80</v>
      </c>
      <c r="F22" t="s">
        <v>92</v>
      </c>
      <c r="G22" t="s">
        <v>82</v>
      </c>
      <c r="I22">
        <v>3</v>
      </c>
      <c r="J22" s="1">
        <v>41478</v>
      </c>
      <c r="K22">
        <v>2013</v>
      </c>
      <c r="N22" t="s">
        <v>242</v>
      </c>
      <c r="O22">
        <v>0.69099999999999995</v>
      </c>
      <c r="P22">
        <v>138</v>
      </c>
      <c r="Q22" t="s">
        <v>85</v>
      </c>
      <c r="R22" t="s">
        <v>12</v>
      </c>
      <c r="U22" s="52">
        <v>41604</v>
      </c>
      <c r="V22" s="53">
        <v>0.69299999999999995</v>
      </c>
      <c r="X22" s="52">
        <v>41604</v>
      </c>
      <c r="Y22" s="53">
        <v>0.69299999999999995</v>
      </c>
    </row>
    <row r="23" spans="1:25" x14ac:dyDescent="0.2">
      <c r="A23">
        <v>2013011915</v>
      </c>
      <c r="B23" t="s">
        <v>10</v>
      </c>
      <c r="C23">
        <v>918</v>
      </c>
      <c r="D23" t="s">
        <v>79</v>
      </c>
      <c r="E23" t="s">
        <v>80</v>
      </c>
      <c r="F23" t="s">
        <v>92</v>
      </c>
      <c r="G23" t="s">
        <v>82</v>
      </c>
      <c r="I23">
        <v>0</v>
      </c>
      <c r="J23" s="1">
        <v>41492</v>
      </c>
      <c r="K23">
        <v>2013</v>
      </c>
      <c r="N23" t="s">
        <v>243</v>
      </c>
      <c r="O23">
        <v>0.58899999999999997</v>
      </c>
      <c r="P23">
        <v>138</v>
      </c>
      <c r="Q23" t="s">
        <v>85</v>
      </c>
      <c r="R23" t="s">
        <v>12</v>
      </c>
      <c r="U23" s="52" t="s">
        <v>97</v>
      </c>
      <c r="V23" s="53">
        <v>0.63197222222222227</v>
      </c>
    </row>
    <row r="24" spans="1:25" x14ac:dyDescent="0.2">
      <c r="A24">
        <v>2013011916</v>
      </c>
      <c r="B24" t="s">
        <v>10</v>
      </c>
      <c r="C24">
        <v>919</v>
      </c>
      <c r="D24" t="s">
        <v>86</v>
      </c>
      <c r="E24" t="s">
        <v>80</v>
      </c>
      <c r="F24" t="s">
        <v>92</v>
      </c>
      <c r="G24" t="s">
        <v>82</v>
      </c>
      <c r="I24">
        <v>3</v>
      </c>
      <c r="J24" s="1">
        <v>41492</v>
      </c>
      <c r="K24">
        <v>2013</v>
      </c>
      <c r="L24" t="s">
        <v>195</v>
      </c>
      <c r="N24" t="s">
        <v>244</v>
      </c>
      <c r="O24">
        <v>0.61399999999999999</v>
      </c>
      <c r="P24">
        <v>138</v>
      </c>
      <c r="Q24" t="s">
        <v>85</v>
      </c>
      <c r="R24" t="s">
        <v>12</v>
      </c>
    </row>
    <row r="25" spans="1:25" x14ac:dyDescent="0.2">
      <c r="A25">
        <v>2013012857</v>
      </c>
      <c r="B25" t="s">
        <v>10</v>
      </c>
      <c r="C25">
        <v>918</v>
      </c>
      <c r="D25" t="s">
        <v>79</v>
      </c>
      <c r="E25" t="s">
        <v>80</v>
      </c>
      <c r="F25" t="s">
        <v>92</v>
      </c>
      <c r="G25" t="s">
        <v>82</v>
      </c>
      <c r="I25">
        <v>0</v>
      </c>
      <c r="J25" s="1">
        <v>41506</v>
      </c>
      <c r="K25">
        <v>2013</v>
      </c>
      <c r="L25" t="s">
        <v>245</v>
      </c>
      <c r="N25" t="s">
        <v>246</v>
      </c>
      <c r="O25">
        <v>0.59699999999999998</v>
      </c>
      <c r="P25">
        <v>138</v>
      </c>
      <c r="Q25" t="s">
        <v>85</v>
      </c>
      <c r="R25" t="s">
        <v>12</v>
      </c>
    </row>
    <row r="26" spans="1:25" x14ac:dyDescent="0.2">
      <c r="A26">
        <v>2013012858</v>
      </c>
      <c r="B26" t="s">
        <v>10</v>
      </c>
      <c r="C26">
        <v>919</v>
      </c>
      <c r="D26" t="s">
        <v>86</v>
      </c>
      <c r="E26" t="s">
        <v>80</v>
      </c>
      <c r="F26" t="s">
        <v>92</v>
      </c>
      <c r="G26" t="s">
        <v>82</v>
      </c>
      <c r="I26">
        <v>3</v>
      </c>
      <c r="J26" s="1">
        <v>41506</v>
      </c>
      <c r="K26">
        <v>2013</v>
      </c>
      <c r="L26" t="s">
        <v>197</v>
      </c>
      <c r="N26" t="s">
        <v>247</v>
      </c>
      <c r="O26">
        <v>0.58499999999999996</v>
      </c>
      <c r="P26">
        <v>138</v>
      </c>
      <c r="Q26" t="s">
        <v>85</v>
      </c>
      <c r="R26" t="s">
        <v>12</v>
      </c>
    </row>
    <row r="27" spans="1:25" x14ac:dyDescent="0.2">
      <c r="A27">
        <v>2013013745</v>
      </c>
      <c r="B27" t="s">
        <v>10</v>
      </c>
      <c r="C27">
        <v>918</v>
      </c>
      <c r="D27" t="s">
        <v>79</v>
      </c>
      <c r="E27" t="s">
        <v>80</v>
      </c>
      <c r="F27" t="s">
        <v>92</v>
      </c>
      <c r="G27" t="s">
        <v>82</v>
      </c>
      <c r="I27">
        <v>0</v>
      </c>
      <c r="J27" s="1">
        <v>41521</v>
      </c>
      <c r="K27">
        <v>2013</v>
      </c>
      <c r="N27" t="s">
        <v>248</v>
      </c>
      <c r="O27">
        <v>0.50900000000000001</v>
      </c>
      <c r="P27">
        <v>138</v>
      </c>
      <c r="Q27" t="s">
        <v>85</v>
      </c>
      <c r="R27" t="s">
        <v>12</v>
      </c>
    </row>
    <row r="28" spans="1:25" x14ac:dyDescent="0.2">
      <c r="A28">
        <v>2013013746</v>
      </c>
      <c r="B28" t="s">
        <v>10</v>
      </c>
      <c r="C28">
        <v>919</v>
      </c>
      <c r="D28" t="s">
        <v>86</v>
      </c>
      <c r="E28" t="s">
        <v>80</v>
      </c>
      <c r="F28" t="s">
        <v>92</v>
      </c>
      <c r="G28" t="s">
        <v>82</v>
      </c>
      <c r="I28">
        <v>3</v>
      </c>
      <c r="J28" s="1">
        <v>41521</v>
      </c>
      <c r="K28">
        <v>2013</v>
      </c>
      <c r="N28" t="s">
        <v>249</v>
      </c>
      <c r="O28">
        <v>0.55300000000000005</v>
      </c>
      <c r="P28">
        <v>138</v>
      </c>
      <c r="Q28" t="s">
        <v>85</v>
      </c>
      <c r="R28" t="s">
        <v>12</v>
      </c>
    </row>
    <row r="29" spans="1:25" x14ac:dyDescent="0.2">
      <c r="A29">
        <v>2013014815</v>
      </c>
      <c r="B29" t="s">
        <v>10</v>
      </c>
      <c r="C29">
        <v>918</v>
      </c>
      <c r="D29" t="s">
        <v>79</v>
      </c>
      <c r="E29" t="s">
        <v>80</v>
      </c>
      <c r="F29" t="s">
        <v>92</v>
      </c>
      <c r="G29" t="s">
        <v>82</v>
      </c>
      <c r="I29">
        <v>0</v>
      </c>
      <c r="J29" s="1">
        <v>41535</v>
      </c>
      <c r="K29">
        <v>2013</v>
      </c>
      <c r="N29" t="s">
        <v>250</v>
      </c>
      <c r="O29">
        <v>0.54</v>
      </c>
      <c r="P29">
        <v>138</v>
      </c>
      <c r="Q29" t="s">
        <v>85</v>
      </c>
      <c r="R29" t="s">
        <v>12</v>
      </c>
    </row>
    <row r="30" spans="1:25" x14ac:dyDescent="0.2">
      <c r="A30">
        <v>2013014816</v>
      </c>
      <c r="B30" t="s">
        <v>10</v>
      </c>
      <c r="C30">
        <v>919</v>
      </c>
      <c r="D30" t="s">
        <v>86</v>
      </c>
      <c r="E30" t="s">
        <v>80</v>
      </c>
      <c r="F30" t="s">
        <v>92</v>
      </c>
      <c r="G30" t="s">
        <v>82</v>
      </c>
      <c r="I30">
        <v>3</v>
      </c>
      <c r="J30" s="1">
        <v>41535</v>
      </c>
      <c r="K30">
        <v>2013</v>
      </c>
      <c r="N30" t="s">
        <v>251</v>
      </c>
      <c r="O30">
        <v>0.54900000000000004</v>
      </c>
      <c r="P30">
        <v>138</v>
      </c>
      <c r="Q30" t="s">
        <v>85</v>
      </c>
      <c r="R30" t="s">
        <v>12</v>
      </c>
    </row>
    <row r="31" spans="1:25" x14ac:dyDescent="0.2">
      <c r="A31">
        <v>2013015555</v>
      </c>
      <c r="B31" t="s">
        <v>10</v>
      </c>
      <c r="C31">
        <v>918</v>
      </c>
      <c r="D31" t="s">
        <v>79</v>
      </c>
      <c r="E31" t="s">
        <v>80</v>
      </c>
      <c r="F31" t="s">
        <v>94</v>
      </c>
      <c r="G31" t="s">
        <v>82</v>
      </c>
      <c r="I31">
        <v>0</v>
      </c>
      <c r="J31" s="1">
        <v>41548</v>
      </c>
      <c r="K31">
        <v>2013</v>
      </c>
      <c r="L31" t="s">
        <v>201</v>
      </c>
      <c r="N31" t="s">
        <v>252</v>
      </c>
      <c r="O31">
        <v>0.55200000000000005</v>
      </c>
      <c r="P31">
        <v>138</v>
      </c>
      <c r="Q31" t="s">
        <v>85</v>
      </c>
      <c r="R31" t="s">
        <v>12</v>
      </c>
    </row>
    <row r="32" spans="1:25" x14ac:dyDescent="0.2">
      <c r="A32">
        <v>2013015556</v>
      </c>
      <c r="B32" t="s">
        <v>10</v>
      </c>
      <c r="C32">
        <v>919</v>
      </c>
      <c r="D32" t="s">
        <v>86</v>
      </c>
      <c r="E32" t="s">
        <v>80</v>
      </c>
      <c r="F32" t="s">
        <v>94</v>
      </c>
      <c r="G32" t="s">
        <v>82</v>
      </c>
      <c r="I32">
        <v>3</v>
      </c>
      <c r="J32" s="1">
        <v>41548</v>
      </c>
      <c r="K32">
        <v>2013</v>
      </c>
      <c r="L32" t="s">
        <v>201</v>
      </c>
      <c r="N32" t="s">
        <v>230</v>
      </c>
      <c r="O32">
        <v>0.56799999999999995</v>
      </c>
      <c r="P32">
        <v>138</v>
      </c>
      <c r="Q32" t="s">
        <v>85</v>
      </c>
      <c r="R32" t="s">
        <v>12</v>
      </c>
    </row>
    <row r="33" spans="1:18" x14ac:dyDescent="0.2">
      <c r="A33">
        <v>2013016582</v>
      </c>
      <c r="B33" t="s">
        <v>10</v>
      </c>
      <c r="C33">
        <v>918</v>
      </c>
      <c r="D33" t="s">
        <v>79</v>
      </c>
      <c r="E33" t="s">
        <v>80</v>
      </c>
      <c r="F33" t="s">
        <v>92</v>
      </c>
      <c r="G33" t="s">
        <v>82</v>
      </c>
      <c r="I33">
        <v>0</v>
      </c>
      <c r="J33" s="1">
        <v>41562</v>
      </c>
      <c r="K33">
        <v>2013</v>
      </c>
      <c r="N33" t="s">
        <v>253</v>
      </c>
      <c r="O33">
        <v>0.70000000000000007</v>
      </c>
      <c r="P33">
        <v>138</v>
      </c>
      <c r="Q33" t="s">
        <v>85</v>
      </c>
      <c r="R33" t="s">
        <v>12</v>
      </c>
    </row>
    <row r="34" spans="1:18" x14ac:dyDescent="0.2">
      <c r="A34">
        <v>2013016583</v>
      </c>
      <c r="B34" t="s">
        <v>10</v>
      </c>
      <c r="C34">
        <v>919</v>
      </c>
      <c r="D34" t="s">
        <v>86</v>
      </c>
      <c r="E34" t="s">
        <v>80</v>
      </c>
      <c r="F34" t="s">
        <v>92</v>
      </c>
      <c r="G34" t="s">
        <v>82</v>
      </c>
      <c r="I34">
        <v>3</v>
      </c>
      <c r="J34" s="1">
        <v>41562</v>
      </c>
      <c r="K34">
        <v>2013</v>
      </c>
      <c r="L34" t="s">
        <v>204</v>
      </c>
      <c r="N34" t="s">
        <v>254</v>
      </c>
      <c r="O34">
        <v>0.67</v>
      </c>
      <c r="P34">
        <v>138</v>
      </c>
      <c r="Q34" t="s">
        <v>85</v>
      </c>
      <c r="R34" t="s">
        <v>12</v>
      </c>
    </row>
    <row r="35" spans="1:18" x14ac:dyDescent="0.2">
      <c r="A35">
        <v>2013017376</v>
      </c>
      <c r="B35" t="s">
        <v>10</v>
      </c>
      <c r="C35">
        <v>918</v>
      </c>
      <c r="D35" t="s">
        <v>79</v>
      </c>
      <c r="E35" t="s">
        <v>80</v>
      </c>
      <c r="F35" t="s">
        <v>92</v>
      </c>
      <c r="G35" t="s">
        <v>82</v>
      </c>
      <c r="I35">
        <v>0</v>
      </c>
      <c r="J35" s="1">
        <v>41577</v>
      </c>
      <c r="K35">
        <v>2013</v>
      </c>
      <c r="N35" t="s">
        <v>255</v>
      </c>
      <c r="O35">
        <v>1.1500000000000001</v>
      </c>
      <c r="P35">
        <v>138</v>
      </c>
      <c r="Q35" t="s">
        <v>85</v>
      </c>
      <c r="R35" t="s">
        <v>12</v>
      </c>
    </row>
    <row r="36" spans="1:18" x14ac:dyDescent="0.2">
      <c r="A36">
        <v>2013017377</v>
      </c>
      <c r="B36" t="s">
        <v>10</v>
      </c>
      <c r="C36">
        <v>919</v>
      </c>
      <c r="D36" t="s">
        <v>86</v>
      </c>
      <c r="E36" t="s">
        <v>80</v>
      </c>
      <c r="F36" t="s">
        <v>92</v>
      </c>
      <c r="G36" t="s">
        <v>82</v>
      </c>
      <c r="I36">
        <v>3</v>
      </c>
      <c r="J36" s="1">
        <v>41577</v>
      </c>
      <c r="K36">
        <v>2013</v>
      </c>
      <c r="N36" t="s">
        <v>256</v>
      </c>
      <c r="O36">
        <v>1.21</v>
      </c>
      <c r="P36">
        <v>138</v>
      </c>
      <c r="Q36" t="s">
        <v>85</v>
      </c>
      <c r="R36" t="s">
        <v>12</v>
      </c>
    </row>
    <row r="37" spans="1:18" x14ac:dyDescent="0.2">
      <c r="A37">
        <v>2013018124</v>
      </c>
      <c r="B37" t="s">
        <v>10</v>
      </c>
      <c r="C37">
        <v>918</v>
      </c>
      <c r="D37" t="s">
        <v>79</v>
      </c>
      <c r="E37" t="s">
        <v>80</v>
      </c>
      <c r="F37" t="s">
        <v>94</v>
      </c>
      <c r="G37" t="s">
        <v>82</v>
      </c>
      <c r="I37">
        <v>0</v>
      </c>
      <c r="J37" s="1">
        <v>41591</v>
      </c>
      <c r="K37">
        <v>2013</v>
      </c>
      <c r="N37" t="s">
        <v>257</v>
      </c>
      <c r="O37">
        <v>0.72099999999999997</v>
      </c>
      <c r="P37">
        <v>138</v>
      </c>
      <c r="Q37" t="s">
        <v>85</v>
      </c>
      <c r="R37" t="s">
        <v>12</v>
      </c>
    </row>
    <row r="38" spans="1:18" x14ac:dyDescent="0.2">
      <c r="A38">
        <v>2013018125</v>
      </c>
      <c r="B38" t="s">
        <v>10</v>
      </c>
      <c r="C38">
        <v>919</v>
      </c>
      <c r="D38" t="s">
        <v>86</v>
      </c>
      <c r="E38" t="s">
        <v>80</v>
      </c>
      <c r="F38" t="s">
        <v>94</v>
      </c>
      <c r="G38" t="s">
        <v>82</v>
      </c>
      <c r="I38">
        <v>3</v>
      </c>
      <c r="J38" s="1">
        <v>41591</v>
      </c>
      <c r="K38">
        <v>2013</v>
      </c>
      <c r="N38" t="s">
        <v>123</v>
      </c>
      <c r="O38">
        <v>0.71499999999999997</v>
      </c>
      <c r="P38">
        <v>138</v>
      </c>
      <c r="Q38" t="s">
        <v>85</v>
      </c>
      <c r="R38" t="s">
        <v>12</v>
      </c>
    </row>
    <row r="39" spans="1:18" x14ac:dyDescent="0.2">
      <c r="A39">
        <v>2013018754</v>
      </c>
      <c r="B39" t="s">
        <v>10</v>
      </c>
      <c r="C39">
        <v>918</v>
      </c>
      <c r="D39" t="s">
        <v>79</v>
      </c>
      <c r="E39" t="s">
        <v>80</v>
      </c>
      <c r="F39" t="s">
        <v>92</v>
      </c>
      <c r="G39" t="s">
        <v>82</v>
      </c>
      <c r="I39">
        <v>0</v>
      </c>
      <c r="J39" s="1">
        <v>41604</v>
      </c>
      <c r="K39">
        <v>2013</v>
      </c>
      <c r="N39" t="s">
        <v>258</v>
      </c>
      <c r="O39">
        <v>0.69799999999999995</v>
      </c>
      <c r="P39">
        <v>138</v>
      </c>
      <c r="Q39" t="s">
        <v>85</v>
      </c>
      <c r="R39" t="s">
        <v>12</v>
      </c>
    </row>
    <row r="40" spans="1:18" x14ac:dyDescent="0.2">
      <c r="A40">
        <v>2013018755</v>
      </c>
      <c r="B40" t="s">
        <v>10</v>
      </c>
      <c r="C40">
        <v>919</v>
      </c>
      <c r="D40" t="s">
        <v>86</v>
      </c>
      <c r="E40" t="s">
        <v>80</v>
      </c>
      <c r="F40" t="s">
        <v>92</v>
      </c>
      <c r="G40" t="s">
        <v>82</v>
      </c>
      <c r="I40">
        <v>3</v>
      </c>
      <c r="J40" s="1">
        <v>41604</v>
      </c>
      <c r="K40">
        <v>2013</v>
      </c>
      <c r="N40" t="s">
        <v>259</v>
      </c>
      <c r="O40">
        <v>0.68799999999999994</v>
      </c>
      <c r="P40">
        <v>138</v>
      </c>
      <c r="Q40" t="s">
        <v>85</v>
      </c>
      <c r="R40" t="s">
        <v>12</v>
      </c>
    </row>
  </sheetData>
  <pageMargins left="0.7" right="0.7" top="0.75" bottom="0.75" header="0.3" footer="0.3"/>
  <pageSetup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"/>
  <sheetViews>
    <sheetView topLeftCell="N1" workbookViewId="0">
      <selection activeCell="X5" sqref="X5:Y21"/>
    </sheetView>
  </sheetViews>
  <sheetFormatPr defaultRowHeight="12.75" x14ac:dyDescent="0.2"/>
  <cols>
    <col min="1" max="1" width="12.28515625" customWidth="1"/>
    <col min="21" max="21" width="13.85546875" bestFit="1" customWidth="1"/>
    <col min="22" max="22" width="20.28515625" bestFit="1" customWidth="1"/>
    <col min="24" max="25" width="12" customWidth="1"/>
  </cols>
  <sheetData>
    <row r="1" spans="1:25" x14ac:dyDescent="0.2">
      <c r="A1" s="74" t="s">
        <v>282</v>
      </c>
    </row>
    <row r="2" spans="1:25" x14ac:dyDescent="0.2">
      <c r="A2" s="74" t="s">
        <v>280</v>
      </c>
    </row>
    <row r="4" spans="1:25" x14ac:dyDescent="0.2">
      <c r="A4" s="73" t="s">
        <v>118</v>
      </c>
      <c r="B4" s="73" t="s">
        <v>58</v>
      </c>
      <c r="C4" s="73" t="s">
        <v>59</v>
      </c>
      <c r="D4" s="73" t="s">
        <v>60</v>
      </c>
      <c r="E4" s="73" t="s">
        <v>61</v>
      </c>
      <c r="F4" s="73" t="s">
        <v>62</v>
      </c>
      <c r="G4" s="73" t="s">
        <v>63</v>
      </c>
      <c r="H4" s="73" t="s">
        <v>176</v>
      </c>
      <c r="I4" s="73" t="s">
        <v>68</v>
      </c>
      <c r="J4" s="73" t="s">
        <v>2</v>
      </c>
      <c r="K4" s="73" t="s">
        <v>0</v>
      </c>
      <c r="L4" s="73" t="s">
        <v>71</v>
      </c>
      <c r="M4" s="73" t="s">
        <v>177</v>
      </c>
      <c r="N4" s="73" t="s">
        <v>74</v>
      </c>
      <c r="O4" s="73" t="s">
        <v>178</v>
      </c>
      <c r="P4" s="73" t="s">
        <v>76</v>
      </c>
      <c r="Q4" s="73" t="s">
        <v>77</v>
      </c>
      <c r="R4" s="73" t="s">
        <v>78</v>
      </c>
      <c r="S4" s="73" t="s">
        <v>179</v>
      </c>
      <c r="T4" s="73"/>
      <c r="U4" s="51" t="s">
        <v>96</v>
      </c>
      <c r="V4" t="s">
        <v>275</v>
      </c>
      <c r="X4" s="74" t="s">
        <v>114</v>
      </c>
      <c r="Y4" s="74" t="s">
        <v>278</v>
      </c>
    </row>
    <row r="5" spans="1:25" x14ac:dyDescent="0.2">
      <c r="A5" s="73">
        <v>2013000287</v>
      </c>
      <c r="B5" s="73" t="s">
        <v>10</v>
      </c>
      <c r="C5" s="73">
        <v>918</v>
      </c>
      <c r="D5" s="73" t="s">
        <v>79</v>
      </c>
      <c r="E5" s="73" t="s">
        <v>80</v>
      </c>
      <c r="F5" s="73" t="s">
        <v>95</v>
      </c>
      <c r="G5" s="73" t="s">
        <v>82</v>
      </c>
      <c r="I5" s="73">
        <v>0</v>
      </c>
      <c r="J5" s="1">
        <v>41282</v>
      </c>
      <c r="K5" s="73">
        <v>2013</v>
      </c>
      <c r="N5" s="73" t="s">
        <v>260</v>
      </c>
      <c r="O5" s="73">
        <v>2.1999999999999999E-2</v>
      </c>
      <c r="P5" s="73">
        <v>354</v>
      </c>
      <c r="Q5" s="73" t="s">
        <v>7</v>
      </c>
      <c r="R5" s="73" t="s">
        <v>12</v>
      </c>
      <c r="T5" s="1"/>
      <c r="U5" s="52">
        <v>41282</v>
      </c>
      <c r="V5" s="53">
        <v>2.1999999999999999E-2</v>
      </c>
      <c r="X5" s="55">
        <v>41282</v>
      </c>
      <c r="Y5">
        <v>2.1999999999999999E-2</v>
      </c>
    </row>
    <row r="6" spans="1:25" x14ac:dyDescent="0.2">
      <c r="A6" s="73">
        <v>2013000288</v>
      </c>
      <c r="B6" s="73" t="s">
        <v>10</v>
      </c>
      <c r="C6" s="73">
        <v>919</v>
      </c>
      <c r="D6" s="73" t="s">
        <v>86</v>
      </c>
      <c r="E6" s="73" t="s">
        <v>80</v>
      </c>
      <c r="F6" s="73" t="s">
        <v>95</v>
      </c>
      <c r="G6" s="73" t="s">
        <v>82</v>
      </c>
      <c r="I6" s="73">
        <v>3</v>
      </c>
      <c r="J6" s="1">
        <v>41282</v>
      </c>
      <c r="K6" s="73">
        <v>2013</v>
      </c>
      <c r="N6" s="73" t="s">
        <v>260</v>
      </c>
      <c r="O6" s="73">
        <v>2.1999999999999999E-2</v>
      </c>
      <c r="P6" s="73">
        <v>354</v>
      </c>
      <c r="Q6" s="73" t="s">
        <v>7</v>
      </c>
      <c r="R6" s="73" t="s">
        <v>12</v>
      </c>
      <c r="T6" s="1"/>
      <c r="U6" s="52">
        <v>41368</v>
      </c>
      <c r="V6" s="53">
        <v>2.1499999999999998E-2</v>
      </c>
      <c r="X6" s="55">
        <v>41368</v>
      </c>
      <c r="Y6">
        <v>2.1499999999999998E-2</v>
      </c>
    </row>
    <row r="7" spans="1:25" x14ac:dyDescent="0.2">
      <c r="A7" s="73">
        <v>2013004620</v>
      </c>
      <c r="B7" s="73" t="s">
        <v>10</v>
      </c>
      <c r="C7" s="73">
        <v>918</v>
      </c>
      <c r="D7" s="73" t="s">
        <v>79</v>
      </c>
      <c r="E7" s="73" t="s">
        <v>80</v>
      </c>
      <c r="F7" s="73" t="s">
        <v>94</v>
      </c>
      <c r="G7" s="73" t="s">
        <v>82</v>
      </c>
      <c r="I7" s="73">
        <v>0</v>
      </c>
      <c r="J7" s="1">
        <v>41368</v>
      </c>
      <c r="K7" s="73">
        <v>2013</v>
      </c>
      <c r="N7" s="73" t="s">
        <v>260</v>
      </c>
      <c r="O7" s="73">
        <v>2.1999999999999999E-2</v>
      </c>
      <c r="P7" s="73">
        <v>354</v>
      </c>
      <c r="Q7" s="73" t="s">
        <v>7</v>
      </c>
      <c r="R7" s="73" t="s">
        <v>12</v>
      </c>
      <c r="T7" s="1"/>
      <c r="U7" s="52">
        <v>41380</v>
      </c>
      <c r="V7" s="53">
        <v>2.4E-2</v>
      </c>
      <c r="X7" s="55">
        <v>41380</v>
      </c>
      <c r="Y7">
        <v>2.4E-2</v>
      </c>
    </row>
    <row r="8" spans="1:25" x14ac:dyDescent="0.2">
      <c r="A8" s="73">
        <v>2013004621</v>
      </c>
      <c r="B8" s="73" t="s">
        <v>10</v>
      </c>
      <c r="C8" s="73">
        <v>919</v>
      </c>
      <c r="D8" s="73" t="s">
        <v>86</v>
      </c>
      <c r="E8" s="73" t="s">
        <v>80</v>
      </c>
      <c r="F8" s="73" t="s">
        <v>94</v>
      </c>
      <c r="G8" s="73" t="s">
        <v>82</v>
      </c>
      <c r="H8" s="73"/>
      <c r="I8" s="73">
        <v>3</v>
      </c>
      <c r="J8" s="1">
        <v>41368</v>
      </c>
      <c r="K8" s="73">
        <v>2013</v>
      </c>
      <c r="L8" s="73"/>
      <c r="N8" s="73" t="s">
        <v>261</v>
      </c>
      <c r="O8" s="73">
        <v>2.1000000000000001E-2</v>
      </c>
      <c r="P8" s="73">
        <v>354</v>
      </c>
      <c r="Q8" s="73" t="s">
        <v>7</v>
      </c>
      <c r="R8" s="73" t="s">
        <v>12</v>
      </c>
      <c r="T8" s="1"/>
      <c r="U8" s="52">
        <v>41393</v>
      </c>
      <c r="V8" s="53">
        <v>1.7999999999999999E-2</v>
      </c>
      <c r="X8" s="55">
        <v>41393</v>
      </c>
      <c r="Y8">
        <v>1.7999999999999999E-2</v>
      </c>
    </row>
    <row r="9" spans="1:25" x14ac:dyDescent="0.2">
      <c r="A9" s="73">
        <v>2013005450</v>
      </c>
      <c r="B9" s="73" t="s">
        <v>10</v>
      </c>
      <c r="C9" s="73">
        <v>918</v>
      </c>
      <c r="D9" s="73" t="s">
        <v>79</v>
      </c>
      <c r="E9" s="73" t="s">
        <v>80</v>
      </c>
      <c r="F9" s="73" t="s">
        <v>92</v>
      </c>
      <c r="G9" s="73" t="s">
        <v>82</v>
      </c>
      <c r="I9" s="73">
        <v>0</v>
      </c>
      <c r="J9" s="1">
        <v>41380</v>
      </c>
      <c r="K9" s="73">
        <v>2013</v>
      </c>
      <c r="N9" s="73" t="s">
        <v>262</v>
      </c>
      <c r="O9" s="73">
        <v>2.9000000000000001E-2</v>
      </c>
      <c r="P9" s="73">
        <v>354</v>
      </c>
      <c r="Q9" s="73" t="s">
        <v>7</v>
      </c>
      <c r="R9" s="73" t="s">
        <v>12</v>
      </c>
      <c r="T9" s="1"/>
      <c r="U9" s="52">
        <v>41408</v>
      </c>
      <c r="V9" s="53">
        <v>2.1000000000000001E-2</v>
      </c>
      <c r="X9" s="55">
        <v>41408</v>
      </c>
      <c r="Y9">
        <v>2.1000000000000001E-2</v>
      </c>
    </row>
    <row r="10" spans="1:25" x14ac:dyDescent="0.2">
      <c r="A10" s="73">
        <v>2013005451</v>
      </c>
      <c r="B10" s="73" t="s">
        <v>10</v>
      </c>
      <c r="C10" s="73">
        <v>919</v>
      </c>
      <c r="D10" s="73" t="s">
        <v>86</v>
      </c>
      <c r="E10" s="73" t="s">
        <v>80</v>
      </c>
      <c r="F10" s="73" t="s">
        <v>92</v>
      </c>
      <c r="G10" s="73" t="s">
        <v>82</v>
      </c>
      <c r="H10" s="73"/>
      <c r="I10" s="73">
        <v>3</v>
      </c>
      <c r="J10" s="1">
        <v>41380</v>
      </c>
      <c r="K10" s="73">
        <v>2013</v>
      </c>
      <c r="L10" s="73"/>
      <c r="N10" s="73" t="s">
        <v>263</v>
      </c>
      <c r="O10" s="73">
        <v>1.9E-2</v>
      </c>
      <c r="P10" s="73">
        <v>354</v>
      </c>
      <c r="Q10" s="73" t="s">
        <v>7</v>
      </c>
      <c r="R10" s="73" t="s">
        <v>12</v>
      </c>
      <c r="T10" s="1"/>
      <c r="U10" s="52">
        <v>41436</v>
      </c>
      <c r="V10" s="53">
        <v>2.5500000000000002E-2</v>
      </c>
      <c r="X10" s="55">
        <v>41436</v>
      </c>
      <c r="Y10">
        <v>2.5500000000000002E-2</v>
      </c>
    </row>
    <row r="11" spans="1:25" x14ac:dyDescent="0.2">
      <c r="A11" s="73">
        <v>2013006165</v>
      </c>
      <c r="B11" s="73" t="s">
        <v>10</v>
      </c>
      <c r="C11" s="73">
        <v>918</v>
      </c>
      <c r="D11" s="73" t="s">
        <v>79</v>
      </c>
      <c r="E11" s="73" t="s">
        <v>80</v>
      </c>
      <c r="F11" s="73" t="s">
        <v>92</v>
      </c>
      <c r="G11" s="73" t="s">
        <v>82</v>
      </c>
      <c r="I11" s="73">
        <v>0</v>
      </c>
      <c r="J11" s="1">
        <v>41393</v>
      </c>
      <c r="K11" s="73">
        <v>2013</v>
      </c>
      <c r="N11" s="73" t="s">
        <v>264</v>
      </c>
      <c r="O11" s="73">
        <v>1.7999999999999999E-2</v>
      </c>
      <c r="P11" s="73">
        <v>354</v>
      </c>
      <c r="Q11" s="73" t="s">
        <v>7</v>
      </c>
      <c r="R11" s="73" t="s">
        <v>12</v>
      </c>
      <c r="T11" s="1"/>
      <c r="U11" s="52">
        <v>41450</v>
      </c>
      <c r="V11" s="53">
        <v>2.3E-2</v>
      </c>
      <c r="X11" s="55">
        <v>41450</v>
      </c>
      <c r="Y11">
        <v>2.3E-2</v>
      </c>
    </row>
    <row r="12" spans="1:25" x14ac:dyDescent="0.2">
      <c r="A12" s="73">
        <v>2013006166</v>
      </c>
      <c r="B12" s="73" t="s">
        <v>10</v>
      </c>
      <c r="C12" s="73">
        <v>919</v>
      </c>
      <c r="D12" s="73" t="s">
        <v>86</v>
      </c>
      <c r="E12" s="73" t="s">
        <v>80</v>
      </c>
      <c r="F12" s="73" t="s">
        <v>92</v>
      </c>
      <c r="G12" s="73" t="s">
        <v>82</v>
      </c>
      <c r="H12" s="73"/>
      <c r="I12" s="73">
        <v>3</v>
      </c>
      <c r="J12" s="1">
        <v>41393</v>
      </c>
      <c r="K12" s="73">
        <v>2013</v>
      </c>
      <c r="L12" s="73"/>
      <c r="N12" s="73" t="s">
        <v>264</v>
      </c>
      <c r="O12" s="73">
        <v>1.7999999999999999E-2</v>
      </c>
      <c r="P12" s="73">
        <v>354</v>
      </c>
      <c r="Q12" s="73" t="s">
        <v>7</v>
      </c>
      <c r="R12" s="73" t="s">
        <v>12</v>
      </c>
      <c r="T12" s="1"/>
      <c r="U12" s="52">
        <v>41464</v>
      </c>
      <c r="V12" s="53">
        <v>3.6000000000000004E-2</v>
      </c>
      <c r="X12" s="55">
        <v>41464</v>
      </c>
      <c r="Y12">
        <v>3.6000000000000004E-2</v>
      </c>
    </row>
    <row r="13" spans="1:25" x14ac:dyDescent="0.2">
      <c r="A13" s="73">
        <v>2013007024</v>
      </c>
      <c r="B13" s="73" t="s">
        <v>10</v>
      </c>
      <c r="C13" s="73">
        <v>918</v>
      </c>
      <c r="D13" s="73" t="s">
        <v>79</v>
      </c>
      <c r="E13" s="73" t="s">
        <v>80</v>
      </c>
      <c r="F13" s="73" t="s">
        <v>92</v>
      </c>
      <c r="G13" s="73" t="s">
        <v>82</v>
      </c>
      <c r="I13" s="73">
        <v>0</v>
      </c>
      <c r="J13" s="1">
        <v>41408</v>
      </c>
      <c r="K13" s="73">
        <v>2013</v>
      </c>
      <c r="N13" s="73" t="s">
        <v>261</v>
      </c>
      <c r="O13" s="73">
        <v>2.1000000000000001E-2</v>
      </c>
      <c r="P13" s="73">
        <v>354</v>
      </c>
      <c r="Q13" s="73" t="s">
        <v>7</v>
      </c>
      <c r="R13" s="73" t="s">
        <v>12</v>
      </c>
      <c r="T13" s="1"/>
      <c r="U13" s="52">
        <v>41478</v>
      </c>
      <c r="V13" s="53">
        <v>2.5500000000000002E-2</v>
      </c>
      <c r="X13" s="55">
        <v>41478</v>
      </c>
      <c r="Y13">
        <v>2.5500000000000002E-2</v>
      </c>
    </row>
    <row r="14" spans="1:25" x14ac:dyDescent="0.2">
      <c r="A14" s="73">
        <v>2013007025</v>
      </c>
      <c r="B14" s="73" t="s">
        <v>10</v>
      </c>
      <c r="C14" s="73">
        <v>919</v>
      </c>
      <c r="D14" s="73" t="s">
        <v>86</v>
      </c>
      <c r="E14" s="73" t="s">
        <v>80</v>
      </c>
      <c r="F14" s="73" t="s">
        <v>92</v>
      </c>
      <c r="G14" s="73" t="s">
        <v>82</v>
      </c>
      <c r="H14" s="73"/>
      <c r="I14" s="73">
        <v>3</v>
      </c>
      <c r="J14" s="1">
        <v>41408</v>
      </c>
      <c r="K14" s="73">
        <v>2013</v>
      </c>
      <c r="L14" s="73" t="s">
        <v>187</v>
      </c>
      <c r="N14" s="73" t="s">
        <v>261</v>
      </c>
      <c r="O14" s="73">
        <v>2.1000000000000001E-2</v>
      </c>
      <c r="P14" s="73">
        <v>354</v>
      </c>
      <c r="Q14" s="73" t="s">
        <v>7</v>
      </c>
      <c r="R14" s="73" t="s">
        <v>12</v>
      </c>
      <c r="T14" s="1"/>
      <c r="U14" s="52">
        <v>41492</v>
      </c>
      <c r="V14" s="53">
        <v>0.03</v>
      </c>
      <c r="X14" s="55">
        <v>41492</v>
      </c>
      <c r="Y14">
        <v>0.03</v>
      </c>
    </row>
    <row r="15" spans="1:25" x14ac:dyDescent="0.2">
      <c r="A15" s="73">
        <v>2013007781</v>
      </c>
      <c r="B15" s="73" t="s">
        <v>10</v>
      </c>
      <c r="C15" s="73">
        <v>918</v>
      </c>
      <c r="D15" s="73" t="s">
        <v>79</v>
      </c>
      <c r="E15" s="73" t="s">
        <v>80</v>
      </c>
      <c r="F15" s="73" t="s">
        <v>92</v>
      </c>
      <c r="G15" s="73" t="s">
        <v>82</v>
      </c>
      <c r="I15" s="73">
        <v>0</v>
      </c>
      <c r="J15" s="1">
        <v>41436</v>
      </c>
      <c r="K15" s="73">
        <v>2013</v>
      </c>
      <c r="N15" s="73" t="s">
        <v>266</v>
      </c>
      <c r="O15" s="73">
        <v>2.5000000000000001E-2</v>
      </c>
      <c r="P15" s="73">
        <v>354</v>
      </c>
      <c r="Q15" s="73" t="s">
        <v>7</v>
      </c>
      <c r="R15" s="73" t="s">
        <v>12</v>
      </c>
      <c r="T15" s="1"/>
      <c r="U15" s="52">
        <v>41506</v>
      </c>
      <c r="V15" s="53">
        <v>1.9000000000000003E-2</v>
      </c>
      <c r="X15" s="55">
        <v>41506</v>
      </c>
      <c r="Y15">
        <v>1.9000000000000003E-2</v>
      </c>
    </row>
    <row r="16" spans="1:25" x14ac:dyDescent="0.2">
      <c r="A16" s="73">
        <v>2013007782</v>
      </c>
      <c r="B16" s="73" t="s">
        <v>10</v>
      </c>
      <c r="C16" s="73">
        <v>919</v>
      </c>
      <c r="D16" s="73" t="s">
        <v>86</v>
      </c>
      <c r="E16" s="73" t="s">
        <v>80</v>
      </c>
      <c r="F16" s="73" t="s">
        <v>92</v>
      </c>
      <c r="G16" s="73" t="s">
        <v>82</v>
      </c>
      <c r="H16" s="73"/>
      <c r="I16" s="73">
        <v>3</v>
      </c>
      <c r="J16" s="1">
        <v>41436</v>
      </c>
      <c r="K16" s="73">
        <v>2013</v>
      </c>
      <c r="L16" s="73" t="s">
        <v>189</v>
      </c>
      <c r="N16" s="73" t="s">
        <v>267</v>
      </c>
      <c r="O16" s="73">
        <v>2.5999999999999999E-2</v>
      </c>
      <c r="P16" s="73">
        <v>354</v>
      </c>
      <c r="Q16" s="73" t="s">
        <v>7</v>
      </c>
      <c r="R16" s="73" t="s">
        <v>12</v>
      </c>
      <c r="T16" s="1"/>
      <c r="U16" s="52">
        <v>41521</v>
      </c>
      <c r="V16" s="53">
        <v>2.0999999999999998E-2</v>
      </c>
      <c r="X16" s="55">
        <v>41521</v>
      </c>
      <c r="Y16">
        <v>2.0999999999999998E-2</v>
      </c>
    </row>
    <row r="17" spans="1:25" x14ac:dyDescent="0.2">
      <c r="A17" s="73">
        <v>2013008607</v>
      </c>
      <c r="B17" s="73" t="s">
        <v>10</v>
      </c>
      <c r="C17" s="73">
        <v>918</v>
      </c>
      <c r="D17" s="73" t="s">
        <v>79</v>
      </c>
      <c r="E17" s="73" t="s">
        <v>80</v>
      </c>
      <c r="F17" s="73" t="s">
        <v>94</v>
      </c>
      <c r="G17" s="73" t="s">
        <v>82</v>
      </c>
      <c r="I17" s="73">
        <v>0</v>
      </c>
      <c r="J17" s="1">
        <v>41450</v>
      </c>
      <c r="K17" s="73">
        <v>2013</v>
      </c>
      <c r="L17" s="73" t="s">
        <v>237</v>
      </c>
      <c r="N17" s="73" t="s">
        <v>264</v>
      </c>
      <c r="O17" s="73">
        <v>1.7999999999999999E-2</v>
      </c>
      <c r="P17" s="73">
        <v>354</v>
      </c>
      <c r="Q17" s="73" t="s">
        <v>7</v>
      </c>
      <c r="R17" s="73" t="s">
        <v>12</v>
      </c>
      <c r="T17" s="1"/>
      <c r="U17" s="52">
        <v>41535</v>
      </c>
      <c r="V17" s="53">
        <v>1.95E-2</v>
      </c>
      <c r="X17" s="55">
        <v>41535</v>
      </c>
      <c r="Y17">
        <v>1.95E-2</v>
      </c>
    </row>
    <row r="18" spans="1:25" x14ac:dyDescent="0.2">
      <c r="A18" s="73">
        <v>2013008608</v>
      </c>
      <c r="B18" s="73" t="s">
        <v>10</v>
      </c>
      <c r="C18" s="73">
        <v>919</v>
      </c>
      <c r="D18" s="73" t="s">
        <v>86</v>
      </c>
      <c r="E18" s="73" t="s">
        <v>80</v>
      </c>
      <c r="F18" s="73" t="s">
        <v>94</v>
      </c>
      <c r="G18" s="73" t="s">
        <v>82</v>
      </c>
      <c r="H18" s="73"/>
      <c r="I18" s="73">
        <v>3</v>
      </c>
      <c r="J18" s="1">
        <v>41450</v>
      </c>
      <c r="K18" s="73">
        <v>2013</v>
      </c>
      <c r="L18" s="73"/>
      <c r="N18" s="73" t="s">
        <v>268</v>
      </c>
      <c r="O18" s="73">
        <v>2.8000000000000001E-2</v>
      </c>
      <c r="P18" s="73">
        <v>354</v>
      </c>
      <c r="Q18" s="73" t="s">
        <v>7</v>
      </c>
      <c r="R18" s="73" t="s">
        <v>12</v>
      </c>
      <c r="T18" s="1"/>
      <c r="U18" s="52">
        <v>41562</v>
      </c>
      <c r="V18" s="53">
        <v>2.0500000000000001E-2</v>
      </c>
      <c r="X18" s="55">
        <v>41562</v>
      </c>
      <c r="Y18">
        <v>2.0500000000000001E-2</v>
      </c>
    </row>
    <row r="19" spans="1:25" x14ac:dyDescent="0.2">
      <c r="A19" s="73">
        <v>2013010250</v>
      </c>
      <c r="B19" s="73" t="s">
        <v>10</v>
      </c>
      <c r="C19" s="73">
        <v>918</v>
      </c>
      <c r="D19" s="73" t="s">
        <v>79</v>
      </c>
      <c r="E19" s="73" t="s">
        <v>80</v>
      </c>
      <c r="F19" s="73" t="s">
        <v>92</v>
      </c>
      <c r="G19" s="73" t="s">
        <v>82</v>
      </c>
      <c r="I19" s="73">
        <v>0</v>
      </c>
      <c r="J19" s="1">
        <v>41464</v>
      </c>
      <c r="K19" s="73">
        <v>2013</v>
      </c>
      <c r="N19" s="73" t="s">
        <v>269</v>
      </c>
      <c r="O19" s="73">
        <v>3.1E-2</v>
      </c>
      <c r="P19" s="73">
        <v>354</v>
      </c>
      <c r="Q19" s="73" t="s">
        <v>7</v>
      </c>
      <c r="R19" s="73" t="s">
        <v>12</v>
      </c>
      <c r="T19" s="1"/>
      <c r="U19" s="52">
        <v>41577</v>
      </c>
      <c r="V19" s="53">
        <v>2.5000000000000001E-2</v>
      </c>
      <c r="X19" s="55">
        <v>41577</v>
      </c>
      <c r="Y19">
        <v>2.5000000000000001E-2</v>
      </c>
    </row>
    <row r="20" spans="1:25" x14ac:dyDescent="0.2">
      <c r="A20" s="73">
        <v>2013010251</v>
      </c>
      <c r="B20" s="73" t="s">
        <v>10</v>
      </c>
      <c r="C20" s="73">
        <v>919</v>
      </c>
      <c r="D20" s="73" t="s">
        <v>86</v>
      </c>
      <c r="E20" s="73" t="s">
        <v>80</v>
      </c>
      <c r="F20" s="73" t="s">
        <v>92</v>
      </c>
      <c r="G20" s="73" t="s">
        <v>82</v>
      </c>
      <c r="H20" s="73"/>
      <c r="I20" s="73">
        <v>3</v>
      </c>
      <c r="J20" s="1">
        <v>41464</v>
      </c>
      <c r="K20" s="73">
        <v>2013</v>
      </c>
      <c r="L20" s="73"/>
      <c r="N20" s="73" t="s">
        <v>270</v>
      </c>
      <c r="O20" s="73">
        <v>4.1000000000000002E-2</v>
      </c>
      <c r="P20" s="73">
        <v>354</v>
      </c>
      <c r="Q20" s="73" t="s">
        <v>7</v>
      </c>
      <c r="R20" s="73" t="s">
        <v>12</v>
      </c>
      <c r="T20" s="1"/>
      <c r="U20" s="52">
        <v>41591</v>
      </c>
      <c r="V20" s="53">
        <v>2.9000000000000001E-2</v>
      </c>
      <c r="X20" s="55">
        <v>41591</v>
      </c>
      <c r="Y20">
        <v>2.9000000000000001E-2</v>
      </c>
    </row>
    <row r="21" spans="1:25" x14ac:dyDescent="0.2">
      <c r="A21" s="73">
        <v>2013011090</v>
      </c>
      <c r="B21" s="73" t="s">
        <v>10</v>
      </c>
      <c r="C21" s="73">
        <v>918</v>
      </c>
      <c r="D21" s="73" t="s">
        <v>79</v>
      </c>
      <c r="E21" s="73" t="s">
        <v>80</v>
      </c>
      <c r="F21" s="73" t="s">
        <v>92</v>
      </c>
      <c r="G21" s="73" t="s">
        <v>82</v>
      </c>
      <c r="I21" s="73">
        <v>0</v>
      </c>
      <c r="J21" s="1">
        <v>41478</v>
      </c>
      <c r="K21" s="73">
        <v>2013</v>
      </c>
      <c r="N21" s="73" t="s">
        <v>271</v>
      </c>
      <c r="O21" s="73">
        <v>2.4E-2</v>
      </c>
      <c r="P21" s="73">
        <v>354</v>
      </c>
      <c r="Q21" s="73" t="s">
        <v>7</v>
      </c>
      <c r="R21" s="73" t="s">
        <v>12</v>
      </c>
      <c r="T21" s="1"/>
      <c r="U21" s="52">
        <v>41604</v>
      </c>
      <c r="V21" s="53">
        <v>1.95E-2</v>
      </c>
      <c r="X21" s="55">
        <v>41604</v>
      </c>
      <c r="Y21">
        <v>1.95E-2</v>
      </c>
    </row>
    <row r="22" spans="1:25" x14ac:dyDescent="0.2">
      <c r="A22" s="73">
        <v>2013011091</v>
      </c>
      <c r="B22" s="73" t="s">
        <v>10</v>
      </c>
      <c r="C22" s="73">
        <v>919</v>
      </c>
      <c r="D22" s="73" t="s">
        <v>86</v>
      </c>
      <c r="E22" s="73" t="s">
        <v>80</v>
      </c>
      <c r="F22" s="73" t="s">
        <v>92</v>
      </c>
      <c r="G22" s="73" t="s">
        <v>82</v>
      </c>
      <c r="H22" s="73"/>
      <c r="I22" s="73">
        <v>3</v>
      </c>
      <c r="J22" s="1">
        <v>41478</v>
      </c>
      <c r="K22" s="73">
        <v>2013</v>
      </c>
      <c r="L22" s="73"/>
      <c r="N22" s="73" t="s">
        <v>272</v>
      </c>
      <c r="O22" s="73">
        <v>2.7E-2</v>
      </c>
      <c r="P22" s="73">
        <v>354</v>
      </c>
      <c r="Q22" s="73" t="s">
        <v>7</v>
      </c>
      <c r="R22" s="73" t="s">
        <v>12</v>
      </c>
      <c r="T22" s="1"/>
      <c r="U22" s="52" t="s">
        <v>97</v>
      </c>
      <c r="V22" s="53">
        <v>2.3529411764705889E-2</v>
      </c>
    </row>
    <row r="23" spans="1:25" x14ac:dyDescent="0.2">
      <c r="A23" s="73">
        <v>2013011915</v>
      </c>
      <c r="B23" s="73" t="s">
        <v>10</v>
      </c>
      <c r="C23" s="73">
        <v>918</v>
      </c>
      <c r="D23" s="73" t="s">
        <v>79</v>
      </c>
      <c r="E23" s="73" t="s">
        <v>80</v>
      </c>
      <c r="F23" s="73" t="s">
        <v>92</v>
      </c>
      <c r="G23" s="73" t="s">
        <v>82</v>
      </c>
      <c r="I23" s="73">
        <v>0</v>
      </c>
      <c r="J23" s="1">
        <v>41492</v>
      </c>
      <c r="K23" s="73">
        <v>2013</v>
      </c>
      <c r="N23" s="73" t="s">
        <v>268</v>
      </c>
      <c r="O23" s="73">
        <v>2.8000000000000001E-2</v>
      </c>
      <c r="P23" s="73">
        <v>354</v>
      </c>
      <c r="Q23" s="73" t="s">
        <v>7</v>
      </c>
      <c r="R23" s="73" t="s">
        <v>12</v>
      </c>
      <c r="T23" s="1"/>
    </row>
    <row r="24" spans="1:25" x14ac:dyDescent="0.2">
      <c r="A24" s="73">
        <v>2013011916</v>
      </c>
      <c r="B24" s="73" t="s">
        <v>10</v>
      </c>
      <c r="C24" s="73">
        <v>919</v>
      </c>
      <c r="D24" s="73" t="s">
        <v>86</v>
      </c>
      <c r="E24" s="73" t="s">
        <v>80</v>
      </c>
      <c r="F24" s="73" t="s">
        <v>92</v>
      </c>
      <c r="G24" s="73" t="s">
        <v>82</v>
      </c>
      <c r="I24" s="73">
        <v>3</v>
      </c>
      <c r="J24" s="1">
        <v>41492</v>
      </c>
      <c r="K24" s="73">
        <v>2013</v>
      </c>
      <c r="L24" s="73" t="s">
        <v>195</v>
      </c>
      <c r="N24" s="73" t="s">
        <v>273</v>
      </c>
      <c r="O24" s="73">
        <v>3.2000000000000001E-2</v>
      </c>
      <c r="P24" s="73">
        <v>354</v>
      </c>
      <c r="Q24" s="73" t="s">
        <v>7</v>
      </c>
      <c r="R24" s="73" t="s">
        <v>12</v>
      </c>
      <c r="T24" s="1"/>
    </row>
    <row r="25" spans="1:25" x14ac:dyDescent="0.2">
      <c r="A25" s="73">
        <v>2013012857</v>
      </c>
      <c r="B25" s="73" t="s">
        <v>10</v>
      </c>
      <c r="C25" s="73">
        <v>918</v>
      </c>
      <c r="D25" s="73" t="s">
        <v>79</v>
      </c>
      <c r="E25" s="73" t="s">
        <v>80</v>
      </c>
      <c r="F25" s="73" t="s">
        <v>92</v>
      </c>
      <c r="G25" s="73" t="s">
        <v>82</v>
      </c>
      <c r="I25" s="73">
        <v>0</v>
      </c>
      <c r="J25" s="1">
        <v>41506</v>
      </c>
      <c r="K25" s="73">
        <v>2013</v>
      </c>
      <c r="L25" s="73" t="s">
        <v>245</v>
      </c>
      <c r="N25" s="73" t="s">
        <v>261</v>
      </c>
      <c r="O25" s="73">
        <v>2.1000000000000001E-2</v>
      </c>
      <c r="P25" s="73">
        <v>354</v>
      </c>
      <c r="Q25" s="73" t="s">
        <v>7</v>
      </c>
      <c r="R25" s="73" t="s">
        <v>12</v>
      </c>
      <c r="T25" s="1"/>
    </row>
    <row r="26" spans="1:25" x14ac:dyDescent="0.2">
      <c r="A26" s="73">
        <v>2013012858</v>
      </c>
      <c r="B26" s="73" t="s">
        <v>10</v>
      </c>
      <c r="C26" s="73">
        <v>919</v>
      </c>
      <c r="D26" s="73" t="s">
        <v>86</v>
      </c>
      <c r="E26" s="73" t="s">
        <v>80</v>
      </c>
      <c r="F26" s="73" t="s">
        <v>92</v>
      </c>
      <c r="G26" s="73" t="s">
        <v>82</v>
      </c>
      <c r="H26" s="73"/>
      <c r="I26" s="73">
        <v>3</v>
      </c>
      <c r="J26" s="1">
        <v>41506</v>
      </c>
      <c r="K26" s="73">
        <v>2013</v>
      </c>
      <c r="L26" s="73" t="s">
        <v>197</v>
      </c>
      <c r="N26" s="73" t="s">
        <v>274</v>
      </c>
      <c r="O26" s="73">
        <v>1.7000000000000001E-2</v>
      </c>
      <c r="P26" s="73">
        <v>354</v>
      </c>
      <c r="Q26" s="73" t="s">
        <v>7</v>
      </c>
      <c r="R26" s="73" t="s">
        <v>12</v>
      </c>
      <c r="T26" s="1"/>
    </row>
    <row r="27" spans="1:25" x14ac:dyDescent="0.2">
      <c r="A27" s="73">
        <v>2013013745</v>
      </c>
      <c r="B27" s="73" t="s">
        <v>10</v>
      </c>
      <c r="C27" s="73">
        <v>918</v>
      </c>
      <c r="D27" s="73" t="s">
        <v>79</v>
      </c>
      <c r="E27" s="73" t="s">
        <v>80</v>
      </c>
      <c r="F27" s="73" t="s">
        <v>92</v>
      </c>
      <c r="G27" s="73" t="s">
        <v>82</v>
      </c>
      <c r="I27" s="73">
        <v>0</v>
      </c>
      <c r="J27" s="1">
        <v>41521</v>
      </c>
      <c r="K27" s="73">
        <v>2013</v>
      </c>
      <c r="N27" s="73" t="s">
        <v>265</v>
      </c>
      <c r="O27" s="73">
        <v>0.02</v>
      </c>
      <c r="P27" s="73">
        <v>354</v>
      </c>
      <c r="Q27" s="73" t="s">
        <v>7</v>
      </c>
      <c r="R27" s="73" t="s">
        <v>12</v>
      </c>
      <c r="T27" s="1"/>
    </row>
    <row r="28" spans="1:25" x14ac:dyDescent="0.2">
      <c r="A28" s="73">
        <v>2013013746</v>
      </c>
      <c r="B28" s="73" t="s">
        <v>10</v>
      </c>
      <c r="C28" s="73">
        <v>919</v>
      </c>
      <c r="D28" s="73" t="s">
        <v>86</v>
      </c>
      <c r="E28" s="73" t="s">
        <v>80</v>
      </c>
      <c r="F28" s="73" t="s">
        <v>92</v>
      </c>
      <c r="G28" s="73" t="s">
        <v>82</v>
      </c>
      <c r="H28" s="73"/>
      <c r="I28" s="73">
        <v>3</v>
      </c>
      <c r="J28" s="1">
        <v>41521</v>
      </c>
      <c r="K28" s="73">
        <v>2013</v>
      </c>
      <c r="L28" s="73"/>
      <c r="N28" s="73" t="s">
        <v>260</v>
      </c>
      <c r="O28" s="73">
        <v>2.1999999999999999E-2</v>
      </c>
      <c r="P28" s="73">
        <v>354</v>
      </c>
      <c r="Q28" s="73" t="s">
        <v>7</v>
      </c>
      <c r="R28" s="73" t="s">
        <v>12</v>
      </c>
      <c r="T28" s="1"/>
    </row>
    <row r="29" spans="1:25" x14ac:dyDescent="0.2">
      <c r="A29" s="73">
        <v>2013014815</v>
      </c>
      <c r="B29" s="73" t="s">
        <v>10</v>
      </c>
      <c r="C29" s="73">
        <v>918</v>
      </c>
      <c r="D29" s="73" t="s">
        <v>79</v>
      </c>
      <c r="E29" s="73" t="s">
        <v>80</v>
      </c>
      <c r="F29" s="73" t="s">
        <v>92</v>
      </c>
      <c r="G29" s="73" t="s">
        <v>82</v>
      </c>
      <c r="I29" s="73">
        <v>0</v>
      </c>
      <c r="J29" s="1">
        <v>41535</v>
      </c>
      <c r="K29" s="73">
        <v>2013</v>
      </c>
      <c r="N29" s="73" t="s">
        <v>263</v>
      </c>
      <c r="O29" s="73">
        <v>1.9E-2</v>
      </c>
      <c r="P29" s="73">
        <v>354</v>
      </c>
      <c r="Q29" s="73" t="s">
        <v>7</v>
      </c>
      <c r="R29" s="73" t="s">
        <v>12</v>
      </c>
      <c r="T29" s="1"/>
    </row>
    <row r="30" spans="1:25" x14ac:dyDescent="0.2">
      <c r="A30" s="73">
        <v>2013014816</v>
      </c>
      <c r="B30" s="73" t="s">
        <v>10</v>
      </c>
      <c r="C30" s="73">
        <v>919</v>
      </c>
      <c r="D30" s="73" t="s">
        <v>86</v>
      </c>
      <c r="E30" s="73" t="s">
        <v>80</v>
      </c>
      <c r="F30" s="73" t="s">
        <v>92</v>
      </c>
      <c r="G30" s="73" t="s">
        <v>82</v>
      </c>
      <c r="H30" s="73"/>
      <c r="I30" s="73">
        <v>3</v>
      </c>
      <c r="J30" s="1">
        <v>41535</v>
      </c>
      <c r="K30" s="73">
        <v>2013</v>
      </c>
      <c r="L30" s="73"/>
      <c r="N30" s="73" t="s">
        <v>265</v>
      </c>
      <c r="O30" s="73">
        <v>0.02</v>
      </c>
      <c r="P30" s="73">
        <v>354</v>
      </c>
      <c r="Q30" s="73" t="s">
        <v>7</v>
      </c>
      <c r="R30" s="73" t="s">
        <v>12</v>
      </c>
      <c r="T30" s="1"/>
    </row>
    <row r="31" spans="1:25" x14ac:dyDescent="0.2">
      <c r="A31" s="73">
        <v>2013016582</v>
      </c>
      <c r="B31" s="73" t="s">
        <v>10</v>
      </c>
      <c r="C31" s="73">
        <v>918</v>
      </c>
      <c r="D31" s="73" t="s">
        <v>79</v>
      </c>
      <c r="E31" s="73" t="s">
        <v>80</v>
      </c>
      <c r="F31" s="73" t="s">
        <v>92</v>
      </c>
      <c r="G31" s="73" t="s">
        <v>82</v>
      </c>
      <c r="I31" s="73">
        <v>0</v>
      </c>
      <c r="J31" s="1">
        <v>41562</v>
      </c>
      <c r="K31" s="73">
        <v>2013</v>
      </c>
      <c r="N31" s="73" t="s">
        <v>265</v>
      </c>
      <c r="O31" s="73">
        <v>0.02</v>
      </c>
      <c r="P31" s="73">
        <v>354</v>
      </c>
      <c r="Q31" s="73" t="s">
        <v>7</v>
      </c>
      <c r="R31" s="73" t="s">
        <v>12</v>
      </c>
      <c r="T31" s="1"/>
    </row>
    <row r="32" spans="1:25" x14ac:dyDescent="0.2">
      <c r="A32" s="73">
        <v>2013016583</v>
      </c>
      <c r="B32" s="73" t="s">
        <v>10</v>
      </c>
      <c r="C32" s="73">
        <v>919</v>
      </c>
      <c r="D32" s="73" t="s">
        <v>86</v>
      </c>
      <c r="E32" s="73" t="s">
        <v>80</v>
      </c>
      <c r="F32" s="73" t="s">
        <v>92</v>
      </c>
      <c r="G32" s="73" t="s">
        <v>82</v>
      </c>
      <c r="H32" s="73"/>
      <c r="I32" s="73">
        <v>3</v>
      </c>
      <c r="J32" s="1">
        <v>41562</v>
      </c>
      <c r="K32" s="73">
        <v>2013</v>
      </c>
      <c r="L32" s="73" t="s">
        <v>204</v>
      </c>
      <c r="N32" s="73" t="s">
        <v>261</v>
      </c>
      <c r="O32" s="73">
        <v>2.1000000000000001E-2</v>
      </c>
      <c r="P32" s="73">
        <v>354</v>
      </c>
      <c r="Q32" s="73" t="s">
        <v>7</v>
      </c>
      <c r="R32" s="73" t="s">
        <v>12</v>
      </c>
      <c r="T32" s="1"/>
    </row>
    <row r="33" spans="1:20" x14ac:dyDescent="0.2">
      <c r="A33" s="73">
        <v>2013017376</v>
      </c>
      <c r="B33" s="73" t="s">
        <v>10</v>
      </c>
      <c r="C33" s="73">
        <v>918</v>
      </c>
      <c r="D33" s="73" t="s">
        <v>79</v>
      </c>
      <c r="E33" s="73" t="s">
        <v>80</v>
      </c>
      <c r="F33" s="73" t="s">
        <v>92</v>
      </c>
      <c r="G33" s="73" t="s">
        <v>82</v>
      </c>
      <c r="I33" s="73">
        <v>0</v>
      </c>
      <c r="J33" s="1">
        <v>41577</v>
      </c>
      <c r="K33" s="73">
        <v>2013</v>
      </c>
      <c r="N33" s="73" t="s">
        <v>266</v>
      </c>
      <c r="O33" s="73">
        <v>2.5000000000000001E-2</v>
      </c>
      <c r="P33" s="73">
        <v>354</v>
      </c>
      <c r="Q33" s="73" t="s">
        <v>7</v>
      </c>
      <c r="R33" s="73" t="s">
        <v>12</v>
      </c>
      <c r="T33" s="1"/>
    </row>
    <row r="34" spans="1:20" x14ac:dyDescent="0.2">
      <c r="A34" s="73">
        <v>2013017377</v>
      </c>
      <c r="B34" s="73" t="s">
        <v>10</v>
      </c>
      <c r="C34" s="73">
        <v>919</v>
      </c>
      <c r="D34" s="73" t="s">
        <v>86</v>
      </c>
      <c r="E34" s="73" t="s">
        <v>80</v>
      </c>
      <c r="F34" s="73" t="s">
        <v>92</v>
      </c>
      <c r="G34" s="73" t="s">
        <v>82</v>
      </c>
      <c r="I34" s="73">
        <v>3</v>
      </c>
      <c r="J34" s="1">
        <v>41577</v>
      </c>
      <c r="K34" s="73">
        <v>2013</v>
      </c>
      <c r="N34" s="73" t="s">
        <v>266</v>
      </c>
      <c r="O34" s="73">
        <v>2.5000000000000001E-2</v>
      </c>
      <c r="P34" s="73">
        <v>354</v>
      </c>
      <c r="Q34" s="73" t="s">
        <v>7</v>
      </c>
      <c r="R34" s="73" t="s">
        <v>12</v>
      </c>
      <c r="T34" s="1"/>
    </row>
    <row r="35" spans="1:20" x14ac:dyDescent="0.2">
      <c r="A35" s="73">
        <v>2013018124</v>
      </c>
      <c r="B35" s="73" t="s">
        <v>10</v>
      </c>
      <c r="C35" s="73">
        <v>918</v>
      </c>
      <c r="D35" s="73" t="s">
        <v>79</v>
      </c>
      <c r="E35" s="73" t="s">
        <v>80</v>
      </c>
      <c r="F35" s="73" t="s">
        <v>94</v>
      </c>
      <c r="G35" s="73" t="s">
        <v>82</v>
      </c>
      <c r="I35" s="73">
        <v>0</v>
      </c>
      <c r="J35" s="1">
        <v>41591</v>
      </c>
      <c r="K35" s="73">
        <v>2013</v>
      </c>
      <c r="N35" s="73" t="s">
        <v>262</v>
      </c>
      <c r="O35" s="73">
        <v>2.9000000000000001E-2</v>
      </c>
      <c r="P35" s="73">
        <v>354</v>
      </c>
      <c r="Q35" s="73" t="s">
        <v>7</v>
      </c>
      <c r="R35" s="73" t="s">
        <v>12</v>
      </c>
      <c r="T35" s="1"/>
    </row>
    <row r="36" spans="1:20" x14ac:dyDescent="0.2">
      <c r="A36" s="73">
        <v>2013018125</v>
      </c>
      <c r="B36" s="73" t="s">
        <v>10</v>
      </c>
      <c r="C36" s="73">
        <v>919</v>
      </c>
      <c r="D36" s="73" t="s">
        <v>86</v>
      </c>
      <c r="E36" s="73" t="s">
        <v>80</v>
      </c>
      <c r="F36" s="73" t="s">
        <v>94</v>
      </c>
      <c r="G36" s="73" t="s">
        <v>82</v>
      </c>
      <c r="H36" s="73"/>
      <c r="I36" s="73">
        <v>3</v>
      </c>
      <c r="J36" s="1">
        <v>41591</v>
      </c>
      <c r="K36" s="73">
        <v>2013</v>
      </c>
      <c r="L36" s="73"/>
      <c r="N36" s="73" t="s">
        <v>262</v>
      </c>
      <c r="O36" s="73">
        <v>2.9000000000000001E-2</v>
      </c>
      <c r="P36" s="73">
        <v>354</v>
      </c>
      <c r="Q36" s="73" t="s">
        <v>7</v>
      </c>
      <c r="R36" s="73" t="s">
        <v>12</v>
      </c>
      <c r="T36" s="1"/>
    </row>
    <row r="37" spans="1:20" x14ac:dyDescent="0.2">
      <c r="A37" s="73">
        <v>2013018754</v>
      </c>
      <c r="B37" s="73" t="s">
        <v>10</v>
      </c>
      <c r="C37" s="73">
        <v>918</v>
      </c>
      <c r="D37" s="73" t="s">
        <v>79</v>
      </c>
      <c r="E37" s="73" t="s">
        <v>80</v>
      </c>
      <c r="F37" s="73" t="s">
        <v>92</v>
      </c>
      <c r="G37" s="73" t="s">
        <v>82</v>
      </c>
      <c r="I37" s="73">
        <v>0</v>
      </c>
      <c r="J37" s="1">
        <v>41604</v>
      </c>
      <c r="K37" s="73">
        <v>2013</v>
      </c>
      <c r="N37" s="73" t="s">
        <v>263</v>
      </c>
      <c r="O37" s="73">
        <v>1.9E-2</v>
      </c>
      <c r="P37" s="73">
        <v>354</v>
      </c>
      <c r="Q37" s="73" t="s">
        <v>7</v>
      </c>
      <c r="R37" s="73" t="s">
        <v>12</v>
      </c>
      <c r="T37" s="1"/>
    </row>
    <row r="38" spans="1:20" x14ac:dyDescent="0.2">
      <c r="A38" s="73">
        <v>2013018755</v>
      </c>
      <c r="B38" s="73" t="s">
        <v>10</v>
      </c>
      <c r="C38" s="73">
        <v>919</v>
      </c>
      <c r="D38" s="73" t="s">
        <v>86</v>
      </c>
      <c r="E38" s="73" t="s">
        <v>80</v>
      </c>
      <c r="F38" s="73" t="s">
        <v>92</v>
      </c>
      <c r="G38" s="73" t="s">
        <v>82</v>
      </c>
      <c r="H38" s="73"/>
      <c r="I38" s="73">
        <v>3</v>
      </c>
      <c r="J38" s="1">
        <v>41604</v>
      </c>
      <c r="K38" s="73">
        <v>2013</v>
      </c>
      <c r="L38" s="73"/>
      <c r="N38" s="73" t="s">
        <v>265</v>
      </c>
      <c r="O38" s="73">
        <v>0.02</v>
      </c>
      <c r="P38" s="73">
        <v>354</v>
      </c>
      <c r="Q38" s="73" t="s">
        <v>7</v>
      </c>
      <c r="R38" s="73" t="s">
        <v>12</v>
      </c>
      <c r="T38" s="1"/>
    </row>
    <row r="50" spans="1:19" x14ac:dyDescent="0.2">
      <c r="A50" s="12" t="s">
        <v>277</v>
      </c>
    </row>
    <row r="52" spans="1:19" x14ac:dyDescent="0.2">
      <c r="A52" s="73" t="s">
        <v>118</v>
      </c>
      <c r="B52" s="73" t="s">
        <v>58</v>
      </c>
      <c r="C52" s="73" t="s">
        <v>59</v>
      </c>
      <c r="D52" s="73" t="s">
        <v>60</v>
      </c>
      <c r="E52" s="73" t="s">
        <v>61</v>
      </c>
      <c r="F52" s="73" t="s">
        <v>62</v>
      </c>
      <c r="G52" s="73" t="s">
        <v>63</v>
      </c>
      <c r="H52" s="73" t="s">
        <v>176</v>
      </c>
      <c r="I52" s="73" t="s">
        <v>68</v>
      </c>
      <c r="J52" s="73" t="s">
        <v>2</v>
      </c>
      <c r="K52" s="73" t="s">
        <v>0</v>
      </c>
      <c r="L52" s="73" t="s">
        <v>71</v>
      </c>
      <c r="M52" s="73" t="s">
        <v>177</v>
      </c>
      <c r="N52" s="73" t="s">
        <v>74</v>
      </c>
      <c r="O52" s="73" t="s">
        <v>178</v>
      </c>
      <c r="P52" s="73" t="s">
        <v>76</v>
      </c>
      <c r="Q52" s="73" t="s">
        <v>77</v>
      </c>
      <c r="R52" s="73" t="s">
        <v>78</v>
      </c>
      <c r="S52" s="73" t="s">
        <v>179</v>
      </c>
    </row>
    <row r="53" spans="1:19" x14ac:dyDescent="0.2">
      <c r="A53" s="73">
        <v>2013015555</v>
      </c>
      <c r="B53" s="73" t="s">
        <v>10</v>
      </c>
      <c r="C53" s="73">
        <v>918</v>
      </c>
      <c r="D53" s="73" t="s">
        <v>79</v>
      </c>
      <c r="E53" s="73" t="s">
        <v>80</v>
      </c>
      <c r="F53" s="73" t="s">
        <v>94</v>
      </c>
      <c r="G53" s="73" t="s">
        <v>82</v>
      </c>
      <c r="I53" s="73">
        <v>0</v>
      </c>
      <c r="J53" s="1">
        <v>41548</v>
      </c>
      <c r="K53" s="73">
        <v>2013</v>
      </c>
      <c r="L53" s="73" t="s">
        <v>201</v>
      </c>
      <c r="N53" s="73" t="s">
        <v>265</v>
      </c>
      <c r="O53" s="73">
        <v>0.02</v>
      </c>
      <c r="P53" s="73">
        <v>354</v>
      </c>
      <c r="Q53" s="73" t="s">
        <v>7</v>
      </c>
      <c r="R53" s="73" t="s">
        <v>12</v>
      </c>
      <c r="S53" s="73">
        <v>2</v>
      </c>
    </row>
    <row r="54" spans="1:19" x14ac:dyDescent="0.2">
      <c r="A54" s="73">
        <v>2013015556</v>
      </c>
      <c r="B54" s="73" t="s">
        <v>10</v>
      </c>
      <c r="C54" s="73">
        <v>919</v>
      </c>
      <c r="D54" s="73" t="s">
        <v>86</v>
      </c>
      <c r="E54" s="73" t="s">
        <v>80</v>
      </c>
      <c r="F54" s="73" t="s">
        <v>94</v>
      </c>
      <c r="G54" s="73" t="s">
        <v>82</v>
      </c>
      <c r="H54" s="73"/>
      <c r="I54" s="73">
        <v>3</v>
      </c>
      <c r="J54" s="1">
        <v>41548</v>
      </c>
      <c r="K54" s="73">
        <v>2013</v>
      </c>
      <c r="L54" s="73" t="s">
        <v>201</v>
      </c>
      <c r="N54" s="73" t="s">
        <v>265</v>
      </c>
      <c r="O54" s="73">
        <v>0.02</v>
      </c>
      <c r="P54" s="73">
        <v>354</v>
      </c>
      <c r="Q54" s="73" t="s">
        <v>7</v>
      </c>
      <c r="R54" s="73" t="s">
        <v>12</v>
      </c>
      <c r="S54" s="73">
        <v>2</v>
      </c>
    </row>
    <row r="55" spans="1:19" x14ac:dyDescent="0.2">
      <c r="A55" s="73">
        <v>2013015562</v>
      </c>
      <c r="B55" s="73" t="s">
        <v>10</v>
      </c>
      <c r="C55" s="73">
        <v>919</v>
      </c>
      <c r="D55" s="73" t="s">
        <v>184</v>
      </c>
      <c r="E55" s="73" t="s">
        <v>181</v>
      </c>
      <c r="F55" s="73" t="s">
        <v>94</v>
      </c>
      <c r="G55" s="73" t="s">
        <v>82</v>
      </c>
      <c r="H55" s="73" t="s">
        <v>182</v>
      </c>
      <c r="I55" s="73">
        <v>3</v>
      </c>
      <c r="J55" s="1">
        <v>41548</v>
      </c>
      <c r="K55" s="73">
        <v>2013</v>
      </c>
      <c r="L55" s="73" t="s">
        <v>203</v>
      </c>
      <c r="N55" s="73" t="s">
        <v>263</v>
      </c>
      <c r="O55" s="73">
        <v>1.9E-2</v>
      </c>
      <c r="P55" s="73">
        <v>354</v>
      </c>
      <c r="Q55" s="73" t="s">
        <v>7</v>
      </c>
      <c r="R55" s="73" t="s">
        <v>12</v>
      </c>
      <c r="S55" s="73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opLeftCell="F1" workbookViewId="0">
      <selection activeCell="Q5" sqref="Q5:Q23"/>
    </sheetView>
  </sheetViews>
  <sheetFormatPr defaultRowHeight="12.75" x14ac:dyDescent="0.2"/>
  <cols>
    <col min="12" max="12" width="10.5703125" customWidth="1"/>
  </cols>
  <sheetData>
    <row r="1" spans="1:22" x14ac:dyDescent="0.2">
      <c r="A1" s="74" t="s">
        <v>281</v>
      </c>
    </row>
    <row r="2" spans="1:22" x14ac:dyDescent="0.2">
      <c r="A2" s="74" t="s">
        <v>284</v>
      </c>
    </row>
    <row r="4" spans="1:22" x14ac:dyDescent="0.2">
      <c r="A4" s="73" t="s">
        <v>118</v>
      </c>
      <c r="B4" s="73" t="s">
        <v>58</v>
      </c>
      <c r="C4" s="73" t="s">
        <v>59</v>
      </c>
      <c r="D4" s="73" t="s">
        <v>60</v>
      </c>
      <c r="E4" s="73" t="s">
        <v>61</v>
      </c>
      <c r="F4" s="73" t="s">
        <v>62</v>
      </c>
      <c r="G4" s="73" t="s">
        <v>63</v>
      </c>
      <c r="H4" s="73" t="s">
        <v>64</v>
      </c>
      <c r="I4" s="73" t="s">
        <v>65</v>
      </c>
      <c r="J4" s="73" t="s">
        <v>66</v>
      </c>
      <c r="K4" s="73" t="s">
        <v>68</v>
      </c>
      <c r="L4" s="73" t="s">
        <v>2</v>
      </c>
      <c r="M4" s="73" t="s">
        <v>0</v>
      </c>
      <c r="N4" s="73" t="s">
        <v>71</v>
      </c>
      <c r="O4" s="73" t="s">
        <v>177</v>
      </c>
      <c r="P4" s="73" t="s">
        <v>74</v>
      </c>
      <c r="Q4" s="73" t="s">
        <v>178</v>
      </c>
      <c r="R4" s="73" t="s">
        <v>76</v>
      </c>
      <c r="S4" s="73" t="s">
        <v>77</v>
      </c>
      <c r="T4" s="73" t="s">
        <v>78</v>
      </c>
      <c r="U4" s="73" t="s">
        <v>179</v>
      </c>
      <c r="V4" s="73"/>
    </row>
    <row r="5" spans="1:22" x14ac:dyDescent="0.2">
      <c r="A5" s="73">
        <v>2013000295</v>
      </c>
      <c r="B5" s="73" t="s">
        <v>10</v>
      </c>
      <c r="C5" s="73">
        <v>925</v>
      </c>
      <c r="D5" s="73" t="s">
        <v>107</v>
      </c>
      <c r="E5" s="73" t="s">
        <v>80</v>
      </c>
      <c r="F5" s="73" t="s">
        <v>95</v>
      </c>
      <c r="G5" s="73" t="s">
        <v>82</v>
      </c>
      <c r="H5" s="73" t="s">
        <v>108</v>
      </c>
      <c r="I5" s="73">
        <v>0</v>
      </c>
      <c r="J5" s="73">
        <v>6</v>
      </c>
      <c r="K5" s="73">
        <v>6</v>
      </c>
      <c r="L5" s="1">
        <v>41282</v>
      </c>
      <c r="M5" s="73">
        <v>2013</v>
      </c>
      <c r="P5" s="73" t="s">
        <v>180</v>
      </c>
      <c r="Q5" s="73">
        <v>2.74</v>
      </c>
      <c r="R5" s="73">
        <v>118</v>
      </c>
      <c r="S5" s="73" t="s">
        <v>99</v>
      </c>
      <c r="T5" s="73" t="s">
        <v>12</v>
      </c>
      <c r="V5" s="1"/>
    </row>
    <row r="6" spans="1:22" x14ac:dyDescent="0.2">
      <c r="A6" s="73">
        <v>2013004621</v>
      </c>
      <c r="B6" s="73" t="s">
        <v>10</v>
      </c>
      <c r="C6" s="73">
        <v>919</v>
      </c>
      <c r="D6" s="73" t="s">
        <v>86</v>
      </c>
      <c r="E6" s="73" t="s">
        <v>80</v>
      </c>
      <c r="F6" s="73" t="s">
        <v>94</v>
      </c>
      <c r="G6" s="73" t="s">
        <v>82</v>
      </c>
      <c r="H6" s="73" t="s">
        <v>83</v>
      </c>
      <c r="K6" s="73">
        <v>3</v>
      </c>
      <c r="L6" s="1">
        <v>41368</v>
      </c>
      <c r="M6" s="73">
        <v>2013</v>
      </c>
      <c r="P6" s="73" t="s">
        <v>183</v>
      </c>
      <c r="Q6" s="73">
        <v>2.87</v>
      </c>
      <c r="R6" s="73">
        <v>118</v>
      </c>
      <c r="S6" s="73" t="s">
        <v>99</v>
      </c>
      <c r="T6" s="73" t="s">
        <v>12</v>
      </c>
      <c r="V6" s="1"/>
    </row>
    <row r="7" spans="1:22" x14ac:dyDescent="0.2">
      <c r="A7" s="73">
        <v>2013005451</v>
      </c>
      <c r="B7" s="73" t="s">
        <v>10</v>
      </c>
      <c r="C7" s="73">
        <v>919</v>
      </c>
      <c r="D7" s="73" t="s">
        <v>86</v>
      </c>
      <c r="E7" s="73" t="s">
        <v>80</v>
      </c>
      <c r="F7" s="73" t="s">
        <v>92</v>
      </c>
      <c r="G7" s="73" t="s">
        <v>82</v>
      </c>
      <c r="H7" s="73" t="s">
        <v>83</v>
      </c>
      <c r="K7" s="73">
        <v>3</v>
      </c>
      <c r="L7" s="1">
        <v>41380</v>
      </c>
      <c r="M7" s="73">
        <v>2013</v>
      </c>
      <c r="P7" s="73" t="s">
        <v>185</v>
      </c>
      <c r="Q7" s="73">
        <v>2.8000000000000003</v>
      </c>
      <c r="R7" s="73">
        <v>118</v>
      </c>
      <c r="S7" s="73" t="s">
        <v>99</v>
      </c>
      <c r="T7" s="73" t="s">
        <v>12</v>
      </c>
      <c r="V7" s="1"/>
    </row>
    <row r="8" spans="1:22" x14ac:dyDescent="0.2">
      <c r="A8" s="73">
        <v>2013006166</v>
      </c>
      <c r="B8" s="73" t="s">
        <v>10</v>
      </c>
      <c r="C8" s="73">
        <v>919</v>
      </c>
      <c r="D8" s="73" t="s">
        <v>86</v>
      </c>
      <c r="E8" s="73" t="s">
        <v>80</v>
      </c>
      <c r="F8" s="73" t="s">
        <v>92</v>
      </c>
      <c r="G8" s="73" t="s">
        <v>82</v>
      </c>
      <c r="H8" s="73" t="s">
        <v>83</v>
      </c>
      <c r="K8" s="73">
        <v>3</v>
      </c>
      <c r="L8" s="1">
        <v>41393</v>
      </c>
      <c r="M8" s="73">
        <v>2013</v>
      </c>
      <c r="P8" s="73" t="s">
        <v>186</v>
      </c>
      <c r="Q8" s="73">
        <v>2.81</v>
      </c>
      <c r="R8" s="73">
        <v>118</v>
      </c>
      <c r="S8" s="73" t="s">
        <v>99</v>
      </c>
      <c r="T8" s="73" t="s">
        <v>12</v>
      </c>
      <c r="V8" s="1"/>
    </row>
    <row r="9" spans="1:22" x14ac:dyDescent="0.2">
      <c r="A9" s="73">
        <v>2013007025</v>
      </c>
      <c r="B9" s="73" t="s">
        <v>10</v>
      </c>
      <c r="C9" s="73">
        <v>919</v>
      </c>
      <c r="D9" s="73" t="s">
        <v>86</v>
      </c>
      <c r="E9" s="73" t="s">
        <v>80</v>
      </c>
      <c r="F9" s="73" t="s">
        <v>92</v>
      </c>
      <c r="G9" s="73" t="s">
        <v>82</v>
      </c>
      <c r="H9" s="73" t="s">
        <v>83</v>
      </c>
      <c r="K9" s="73">
        <v>3</v>
      </c>
      <c r="L9" s="1">
        <v>41408</v>
      </c>
      <c r="M9" s="73">
        <v>2013</v>
      </c>
      <c r="N9" s="73" t="s">
        <v>187</v>
      </c>
      <c r="P9" s="73" t="s">
        <v>188</v>
      </c>
      <c r="Q9" s="73">
        <v>2.62</v>
      </c>
      <c r="R9" s="73">
        <v>118</v>
      </c>
      <c r="S9" s="73" t="s">
        <v>99</v>
      </c>
      <c r="T9" s="73" t="s">
        <v>12</v>
      </c>
      <c r="V9" s="1"/>
    </row>
    <row r="10" spans="1:22" x14ac:dyDescent="0.2">
      <c r="A10" s="73">
        <v>2013007782</v>
      </c>
      <c r="B10" s="73" t="s">
        <v>10</v>
      </c>
      <c r="C10" s="73">
        <v>919</v>
      </c>
      <c r="D10" s="73" t="s">
        <v>86</v>
      </c>
      <c r="E10" s="73" t="s">
        <v>80</v>
      </c>
      <c r="F10" s="73" t="s">
        <v>92</v>
      </c>
      <c r="G10" s="73" t="s">
        <v>82</v>
      </c>
      <c r="H10" s="73" t="s">
        <v>83</v>
      </c>
      <c r="K10" s="73">
        <v>3</v>
      </c>
      <c r="L10" s="1">
        <v>41436</v>
      </c>
      <c r="M10" s="73">
        <v>2013</v>
      </c>
      <c r="N10" s="73" t="s">
        <v>189</v>
      </c>
      <c r="P10" s="73" t="s">
        <v>190</v>
      </c>
      <c r="Q10" s="73">
        <v>2.54</v>
      </c>
      <c r="R10" s="73">
        <v>118</v>
      </c>
      <c r="S10" s="73" t="s">
        <v>99</v>
      </c>
      <c r="T10" s="73" t="s">
        <v>12</v>
      </c>
      <c r="V10" s="1"/>
    </row>
    <row r="11" spans="1:22" x14ac:dyDescent="0.2">
      <c r="A11" s="73">
        <v>2013008608</v>
      </c>
      <c r="B11" s="73" t="s">
        <v>10</v>
      </c>
      <c r="C11" s="73">
        <v>919</v>
      </c>
      <c r="D11" s="73" t="s">
        <v>86</v>
      </c>
      <c r="E11" s="73" t="s">
        <v>80</v>
      </c>
      <c r="F11" s="73" t="s">
        <v>94</v>
      </c>
      <c r="G11" s="73" t="s">
        <v>82</v>
      </c>
      <c r="H11" s="73" t="s">
        <v>83</v>
      </c>
      <c r="K11" s="73">
        <v>3</v>
      </c>
      <c r="L11" s="1">
        <v>41450</v>
      </c>
      <c r="M11" s="73">
        <v>2013</v>
      </c>
      <c r="P11" s="73" t="s">
        <v>192</v>
      </c>
      <c r="Q11" s="73">
        <v>2.14</v>
      </c>
      <c r="R11" s="73">
        <v>118</v>
      </c>
      <c r="S11" s="73" t="s">
        <v>99</v>
      </c>
      <c r="T11" s="73" t="s">
        <v>12</v>
      </c>
      <c r="V11" s="1"/>
    </row>
    <row r="12" spans="1:22" x14ac:dyDescent="0.2">
      <c r="A12" s="73">
        <v>2013010251</v>
      </c>
      <c r="B12" s="73" t="s">
        <v>10</v>
      </c>
      <c r="C12" s="73">
        <v>919</v>
      </c>
      <c r="D12" s="73" t="s">
        <v>86</v>
      </c>
      <c r="E12" s="73" t="s">
        <v>80</v>
      </c>
      <c r="F12" s="73" t="s">
        <v>92</v>
      </c>
      <c r="G12" s="73" t="s">
        <v>82</v>
      </c>
      <c r="H12" s="73" t="s">
        <v>83</v>
      </c>
      <c r="K12" s="73">
        <v>3</v>
      </c>
      <c r="L12" s="1">
        <v>41464</v>
      </c>
      <c r="M12" s="73">
        <v>2013</v>
      </c>
      <c r="P12" s="73" t="s">
        <v>193</v>
      </c>
      <c r="Q12" s="73">
        <v>2.31</v>
      </c>
      <c r="R12" s="73">
        <v>118</v>
      </c>
      <c r="S12" s="73" t="s">
        <v>99</v>
      </c>
      <c r="T12" s="73" t="s">
        <v>12</v>
      </c>
      <c r="V12" s="1"/>
    </row>
    <row r="13" spans="1:22" x14ac:dyDescent="0.2">
      <c r="A13" s="73">
        <v>2013011091</v>
      </c>
      <c r="B13" s="73" t="s">
        <v>10</v>
      </c>
      <c r="C13" s="73">
        <v>919</v>
      </c>
      <c r="D13" s="73" t="s">
        <v>86</v>
      </c>
      <c r="E13" s="73" t="s">
        <v>80</v>
      </c>
      <c r="F13" s="73" t="s">
        <v>92</v>
      </c>
      <c r="G13" s="73" t="s">
        <v>82</v>
      </c>
      <c r="H13" s="73" t="s">
        <v>83</v>
      </c>
      <c r="K13" s="73">
        <v>3</v>
      </c>
      <c r="L13" s="1">
        <v>41478</v>
      </c>
      <c r="M13" s="73">
        <v>2013</v>
      </c>
      <c r="P13" s="73" t="s">
        <v>194</v>
      </c>
      <c r="Q13" s="73">
        <v>2.25</v>
      </c>
      <c r="R13" s="73">
        <v>118</v>
      </c>
      <c r="S13" s="73" t="s">
        <v>99</v>
      </c>
      <c r="T13" s="73" t="s">
        <v>12</v>
      </c>
      <c r="V13" s="1"/>
    </row>
    <row r="14" spans="1:22" x14ac:dyDescent="0.2">
      <c r="A14" s="73">
        <v>2013011916</v>
      </c>
      <c r="B14" s="73" t="s">
        <v>10</v>
      </c>
      <c r="C14" s="73">
        <v>919</v>
      </c>
      <c r="D14" s="73" t="s">
        <v>86</v>
      </c>
      <c r="E14" s="73" t="s">
        <v>80</v>
      </c>
      <c r="F14" s="73" t="s">
        <v>92</v>
      </c>
      <c r="G14" s="73" t="s">
        <v>82</v>
      </c>
      <c r="H14" s="73" t="s">
        <v>83</v>
      </c>
      <c r="K14" s="73">
        <v>3</v>
      </c>
      <c r="L14" s="1">
        <v>41492</v>
      </c>
      <c r="M14" s="73">
        <v>2013</v>
      </c>
      <c r="N14" s="73" t="s">
        <v>195</v>
      </c>
      <c r="P14" s="73" t="s">
        <v>196</v>
      </c>
      <c r="Q14" s="73">
        <v>2.35</v>
      </c>
      <c r="R14" s="73">
        <v>118</v>
      </c>
      <c r="S14" s="73" t="s">
        <v>99</v>
      </c>
      <c r="T14" s="73" t="s">
        <v>12</v>
      </c>
      <c r="V14" s="1"/>
    </row>
    <row r="15" spans="1:22" x14ac:dyDescent="0.2">
      <c r="A15" s="73">
        <v>2013012858</v>
      </c>
      <c r="B15" s="73" t="s">
        <v>10</v>
      </c>
      <c r="C15" s="73">
        <v>919</v>
      </c>
      <c r="D15" s="73" t="s">
        <v>86</v>
      </c>
      <c r="E15" s="73" t="s">
        <v>80</v>
      </c>
      <c r="F15" s="73" t="s">
        <v>92</v>
      </c>
      <c r="G15" s="73" t="s">
        <v>82</v>
      </c>
      <c r="H15" s="73" t="s">
        <v>83</v>
      </c>
      <c r="K15" s="73">
        <v>3</v>
      </c>
      <c r="L15" s="1">
        <v>41506</v>
      </c>
      <c r="M15" s="73">
        <v>2013</v>
      </c>
      <c r="N15" s="73" t="s">
        <v>197</v>
      </c>
      <c r="P15" s="73" t="s">
        <v>198</v>
      </c>
      <c r="Q15" s="73">
        <v>2.5500000000000003</v>
      </c>
      <c r="R15" s="73">
        <v>118</v>
      </c>
      <c r="S15" s="73" t="s">
        <v>99</v>
      </c>
      <c r="T15" s="73" t="s">
        <v>12</v>
      </c>
      <c r="V15" s="1"/>
    </row>
    <row r="16" spans="1:22" x14ac:dyDescent="0.2">
      <c r="A16" s="73">
        <v>2013013746</v>
      </c>
      <c r="B16" s="73" t="s">
        <v>10</v>
      </c>
      <c r="C16" s="73">
        <v>919</v>
      </c>
      <c r="D16" s="73" t="s">
        <v>86</v>
      </c>
      <c r="E16" s="73" t="s">
        <v>80</v>
      </c>
      <c r="F16" s="73" t="s">
        <v>92</v>
      </c>
      <c r="G16" s="73" t="s">
        <v>82</v>
      </c>
      <c r="H16" s="73" t="s">
        <v>83</v>
      </c>
      <c r="K16" s="73">
        <v>3</v>
      </c>
      <c r="L16" s="1">
        <v>41521</v>
      </c>
      <c r="M16" s="73">
        <v>2013</v>
      </c>
      <c r="P16" s="73" t="s">
        <v>199</v>
      </c>
      <c r="Q16" s="73">
        <v>2.5100000000000002</v>
      </c>
      <c r="R16" s="73">
        <v>118</v>
      </c>
      <c r="S16" s="73" t="s">
        <v>99</v>
      </c>
      <c r="T16" s="73" t="s">
        <v>12</v>
      </c>
      <c r="V16" s="1"/>
    </row>
    <row r="17" spans="1:22" x14ac:dyDescent="0.2">
      <c r="A17" s="73">
        <v>2013014816</v>
      </c>
      <c r="B17" s="73" t="s">
        <v>10</v>
      </c>
      <c r="C17" s="73">
        <v>919</v>
      </c>
      <c r="D17" s="73" t="s">
        <v>86</v>
      </c>
      <c r="E17" s="73" t="s">
        <v>80</v>
      </c>
      <c r="F17" s="73" t="s">
        <v>92</v>
      </c>
      <c r="G17" s="73" t="s">
        <v>82</v>
      </c>
      <c r="H17" s="73" t="s">
        <v>83</v>
      </c>
      <c r="K17" s="73">
        <v>3</v>
      </c>
      <c r="L17" s="1">
        <v>41535</v>
      </c>
      <c r="M17" s="73">
        <v>2013</v>
      </c>
      <c r="P17" s="73" t="s">
        <v>200</v>
      </c>
      <c r="Q17" s="73">
        <v>2.36</v>
      </c>
      <c r="R17" s="73">
        <v>118</v>
      </c>
      <c r="S17" s="73" t="s">
        <v>99</v>
      </c>
      <c r="T17" s="73" t="s">
        <v>12</v>
      </c>
      <c r="V17" s="1"/>
    </row>
    <row r="18" spans="1:22" x14ac:dyDescent="0.2">
      <c r="A18" s="73">
        <v>2013015556</v>
      </c>
      <c r="B18" s="73" t="s">
        <v>10</v>
      </c>
      <c r="C18" s="73">
        <v>919</v>
      </c>
      <c r="D18" s="73" t="s">
        <v>86</v>
      </c>
      <c r="E18" s="73" t="s">
        <v>80</v>
      </c>
      <c r="F18" s="73" t="s">
        <v>94</v>
      </c>
      <c r="G18" s="73" t="s">
        <v>82</v>
      </c>
      <c r="H18" s="73" t="s">
        <v>83</v>
      </c>
      <c r="K18" s="73">
        <v>3</v>
      </c>
      <c r="L18" s="1">
        <v>41548</v>
      </c>
      <c r="M18" s="73">
        <v>2013</v>
      </c>
      <c r="N18" s="73" t="s">
        <v>201</v>
      </c>
      <c r="P18" s="73" t="s">
        <v>202</v>
      </c>
      <c r="Q18" s="73">
        <v>2.61</v>
      </c>
      <c r="R18" s="73">
        <v>118</v>
      </c>
      <c r="S18" s="73" t="s">
        <v>99</v>
      </c>
      <c r="T18" s="73" t="s">
        <v>12</v>
      </c>
      <c r="V18" s="1"/>
    </row>
    <row r="19" spans="1:22" x14ac:dyDescent="0.2">
      <c r="A19" s="73">
        <v>2013016583</v>
      </c>
      <c r="B19" s="73" t="s">
        <v>10</v>
      </c>
      <c r="C19" s="73">
        <v>919</v>
      </c>
      <c r="D19" s="73" t="s">
        <v>86</v>
      </c>
      <c r="E19" s="73" t="s">
        <v>80</v>
      </c>
      <c r="F19" s="73" t="s">
        <v>92</v>
      </c>
      <c r="G19" s="73" t="s">
        <v>82</v>
      </c>
      <c r="H19" s="73" t="s">
        <v>83</v>
      </c>
      <c r="K19" s="73">
        <v>3</v>
      </c>
      <c r="L19" s="1">
        <v>41562</v>
      </c>
      <c r="M19" s="73">
        <v>2013</v>
      </c>
      <c r="N19" s="73" t="s">
        <v>204</v>
      </c>
      <c r="P19" s="73" t="s">
        <v>205</v>
      </c>
      <c r="Q19" s="73">
        <v>2.46</v>
      </c>
      <c r="R19" s="73">
        <v>118</v>
      </c>
      <c r="S19" s="73" t="s">
        <v>99</v>
      </c>
      <c r="T19" s="73" t="s">
        <v>12</v>
      </c>
      <c r="V19" s="1"/>
    </row>
    <row r="20" spans="1:22" x14ac:dyDescent="0.2">
      <c r="A20" s="73">
        <v>2013017377</v>
      </c>
      <c r="B20" s="73" t="s">
        <v>10</v>
      </c>
      <c r="C20" s="73">
        <v>919</v>
      </c>
      <c r="D20" s="73" t="s">
        <v>86</v>
      </c>
      <c r="E20" s="73" t="s">
        <v>80</v>
      </c>
      <c r="F20" s="73" t="s">
        <v>92</v>
      </c>
      <c r="G20" s="73" t="s">
        <v>82</v>
      </c>
      <c r="H20" s="73" t="s">
        <v>83</v>
      </c>
      <c r="K20" s="73">
        <v>3</v>
      </c>
      <c r="L20" s="1">
        <v>41577</v>
      </c>
      <c r="M20" s="73">
        <v>2013</v>
      </c>
      <c r="P20" s="73" t="s">
        <v>193</v>
      </c>
      <c r="Q20" s="73">
        <v>2.31</v>
      </c>
      <c r="R20" s="73">
        <v>118</v>
      </c>
      <c r="S20" s="73" t="s">
        <v>99</v>
      </c>
      <c r="T20" s="73" t="s">
        <v>12</v>
      </c>
      <c r="V20" s="1"/>
    </row>
    <row r="21" spans="1:22" x14ac:dyDescent="0.2">
      <c r="A21" s="73">
        <v>2013018125</v>
      </c>
      <c r="B21" s="73" t="s">
        <v>10</v>
      </c>
      <c r="C21" s="73">
        <v>919</v>
      </c>
      <c r="D21" s="73" t="s">
        <v>86</v>
      </c>
      <c r="E21" s="73" t="s">
        <v>80</v>
      </c>
      <c r="F21" s="73" t="s">
        <v>94</v>
      </c>
      <c r="G21" s="73" t="s">
        <v>82</v>
      </c>
      <c r="H21" s="73" t="s">
        <v>83</v>
      </c>
      <c r="K21" s="73">
        <v>3</v>
      </c>
      <c r="L21" s="1">
        <v>41591</v>
      </c>
      <c r="M21" s="73">
        <v>2013</v>
      </c>
      <c r="P21" s="73" t="s">
        <v>206</v>
      </c>
      <c r="Q21" s="73">
        <v>2.4500000000000002</v>
      </c>
      <c r="R21" s="73">
        <v>118</v>
      </c>
      <c r="S21" s="73" t="s">
        <v>99</v>
      </c>
      <c r="T21" s="73" t="s">
        <v>12</v>
      </c>
      <c r="V21" s="1"/>
    </row>
    <row r="22" spans="1:22" x14ac:dyDescent="0.2">
      <c r="A22" s="73">
        <v>2013018755</v>
      </c>
      <c r="B22" s="73" t="s">
        <v>10</v>
      </c>
      <c r="C22" s="73">
        <v>919</v>
      </c>
      <c r="D22" s="73" t="s">
        <v>86</v>
      </c>
      <c r="E22" s="73" t="s">
        <v>80</v>
      </c>
      <c r="F22" s="73" t="s">
        <v>92</v>
      </c>
      <c r="G22" s="73" t="s">
        <v>82</v>
      </c>
      <c r="H22" s="73" t="s">
        <v>83</v>
      </c>
      <c r="K22" s="73">
        <v>3</v>
      </c>
      <c r="L22" s="1">
        <v>41604</v>
      </c>
      <c r="M22" s="73">
        <v>2013</v>
      </c>
      <c r="P22" s="73" t="s">
        <v>191</v>
      </c>
      <c r="Q22" s="73">
        <v>2.5300000000000002</v>
      </c>
      <c r="R22" s="73">
        <v>118</v>
      </c>
      <c r="S22" s="73" t="s">
        <v>99</v>
      </c>
      <c r="T22" s="73" t="s">
        <v>12</v>
      </c>
      <c r="V22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20"/>
  <sheetViews>
    <sheetView workbookViewId="0">
      <selection activeCell="Q4" sqref="Q4:Q20"/>
    </sheetView>
  </sheetViews>
  <sheetFormatPr defaultRowHeight="12.75" x14ac:dyDescent="0.2"/>
  <cols>
    <col min="2" max="2" width="12" customWidth="1"/>
    <col min="12" max="12" width="11.42578125" customWidth="1"/>
  </cols>
  <sheetData>
    <row r="3" spans="1:22" x14ac:dyDescent="0.2">
      <c r="A3" s="75" t="s">
        <v>118</v>
      </c>
      <c r="B3" s="73" t="s">
        <v>58</v>
      </c>
      <c r="C3" s="73" t="s">
        <v>59</v>
      </c>
      <c r="D3" s="73" t="s">
        <v>60</v>
      </c>
      <c r="E3" s="73" t="s">
        <v>61</v>
      </c>
      <c r="F3" s="73" t="s">
        <v>62</v>
      </c>
      <c r="G3" s="73" t="s">
        <v>63</v>
      </c>
      <c r="H3" s="73" t="s">
        <v>64</v>
      </c>
      <c r="I3" s="73" t="s">
        <v>65</v>
      </c>
      <c r="J3" s="73" t="s">
        <v>66</v>
      </c>
      <c r="K3" s="73" t="s">
        <v>68</v>
      </c>
      <c r="L3" s="73" t="s">
        <v>2</v>
      </c>
      <c r="M3" s="73" t="s">
        <v>0</v>
      </c>
      <c r="N3" s="73" t="s">
        <v>71</v>
      </c>
      <c r="O3" s="73" t="s">
        <v>177</v>
      </c>
      <c r="P3" s="73" t="s">
        <v>74</v>
      </c>
      <c r="Q3" s="73" t="s">
        <v>178</v>
      </c>
      <c r="R3" s="73" t="s">
        <v>76</v>
      </c>
      <c r="S3" s="73" t="s">
        <v>77</v>
      </c>
      <c r="T3" s="73" t="s">
        <v>78</v>
      </c>
      <c r="U3" s="73" t="s">
        <v>179</v>
      </c>
      <c r="V3" s="73"/>
    </row>
    <row r="4" spans="1:22" x14ac:dyDescent="0.2">
      <c r="A4" s="73">
        <v>2013000295</v>
      </c>
      <c r="B4" s="73" t="s">
        <v>10</v>
      </c>
      <c r="C4" s="73">
        <v>925</v>
      </c>
      <c r="D4" s="73" t="s">
        <v>107</v>
      </c>
      <c r="E4" s="73" t="s">
        <v>80</v>
      </c>
      <c r="F4" s="73" t="s">
        <v>95</v>
      </c>
      <c r="G4" s="73" t="s">
        <v>82</v>
      </c>
      <c r="H4" s="73" t="s">
        <v>108</v>
      </c>
      <c r="I4" s="73">
        <v>0</v>
      </c>
      <c r="J4" s="73">
        <v>6</v>
      </c>
      <c r="K4" s="73">
        <v>6</v>
      </c>
      <c r="L4" s="1">
        <v>41282</v>
      </c>
      <c r="M4" s="73">
        <v>2013</v>
      </c>
      <c r="P4" s="73" t="s">
        <v>207</v>
      </c>
      <c r="Q4" s="73">
        <v>4.6300000000000001E-2</v>
      </c>
      <c r="R4" s="73">
        <v>118</v>
      </c>
      <c r="S4" s="73" t="s">
        <v>98</v>
      </c>
      <c r="T4" s="73" t="s">
        <v>12</v>
      </c>
      <c r="V4" s="1"/>
    </row>
    <row r="5" spans="1:22" x14ac:dyDescent="0.2">
      <c r="A5" s="73">
        <v>2013004621</v>
      </c>
      <c r="B5" s="73" t="s">
        <v>10</v>
      </c>
      <c r="C5" s="73">
        <v>919</v>
      </c>
      <c r="D5" s="73" t="s">
        <v>86</v>
      </c>
      <c r="E5" s="73" t="s">
        <v>80</v>
      </c>
      <c r="F5" s="73" t="s">
        <v>94</v>
      </c>
      <c r="G5" s="73" t="s">
        <v>82</v>
      </c>
      <c r="H5" s="73" t="s">
        <v>83</v>
      </c>
      <c r="K5" s="73">
        <v>3</v>
      </c>
      <c r="L5" s="1">
        <v>41368</v>
      </c>
      <c r="M5" s="73">
        <v>2013</v>
      </c>
      <c r="P5" s="73" t="s">
        <v>208</v>
      </c>
      <c r="Q5" s="73">
        <v>2.8500000000000001E-2</v>
      </c>
      <c r="R5" s="73">
        <v>118</v>
      </c>
      <c r="S5" s="73" t="s">
        <v>98</v>
      </c>
      <c r="T5" s="73" t="s">
        <v>12</v>
      </c>
      <c r="V5" s="1"/>
    </row>
    <row r="6" spans="1:22" x14ac:dyDescent="0.2">
      <c r="A6" s="73">
        <v>2013005451</v>
      </c>
      <c r="B6" s="73" t="s">
        <v>10</v>
      </c>
      <c r="C6" s="73">
        <v>919</v>
      </c>
      <c r="D6" s="73" t="s">
        <v>86</v>
      </c>
      <c r="E6" s="73" t="s">
        <v>80</v>
      </c>
      <c r="F6" s="73" t="s">
        <v>92</v>
      </c>
      <c r="G6" s="73" t="s">
        <v>82</v>
      </c>
      <c r="H6" s="73" t="s">
        <v>83</v>
      </c>
      <c r="K6" s="73">
        <v>3</v>
      </c>
      <c r="L6" s="1">
        <v>41380</v>
      </c>
      <c r="M6" s="73">
        <v>2013</v>
      </c>
      <c r="P6" s="73" t="s">
        <v>209</v>
      </c>
      <c r="Q6" s="73">
        <v>2.86E-2</v>
      </c>
      <c r="R6" s="73">
        <v>118</v>
      </c>
      <c r="S6" s="73" t="s">
        <v>98</v>
      </c>
      <c r="T6" s="73" t="s">
        <v>12</v>
      </c>
      <c r="V6" s="1"/>
    </row>
    <row r="7" spans="1:22" x14ac:dyDescent="0.2">
      <c r="A7" s="73">
        <v>2013006166</v>
      </c>
      <c r="B7" s="73" t="s">
        <v>10</v>
      </c>
      <c r="C7" s="73">
        <v>919</v>
      </c>
      <c r="D7" s="73" t="s">
        <v>86</v>
      </c>
      <c r="E7" s="73" t="s">
        <v>80</v>
      </c>
      <c r="F7" s="73" t="s">
        <v>92</v>
      </c>
      <c r="G7" s="73" t="s">
        <v>82</v>
      </c>
      <c r="H7" s="73" t="s">
        <v>83</v>
      </c>
      <c r="K7" s="73">
        <v>3</v>
      </c>
      <c r="L7" s="1">
        <v>41393</v>
      </c>
      <c r="M7" s="73">
        <v>2013</v>
      </c>
      <c r="P7" s="73" t="s">
        <v>210</v>
      </c>
      <c r="Q7" s="73">
        <v>2.4299999999999999E-2</v>
      </c>
      <c r="R7" s="73">
        <v>118</v>
      </c>
      <c r="S7" s="73" t="s">
        <v>98</v>
      </c>
      <c r="T7" s="73" t="s">
        <v>12</v>
      </c>
      <c r="V7" s="1"/>
    </row>
    <row r="8" spans="1:22" x14ac:dyDescent="0.2">
      <c r="A8" s="73">
        <v>2013007025</v>
      </c>
      <c r="B8" s="73" t="s">
        <v>10</v>
      </c>
      <c r="C8" s="73">
        <v>919</v>
      </c>
      <c r="D8" s="73" t="s">
        <v>86</v>
      </c>
      <c r="E8" s="73" t="s">
        <v>80</v>
      </c>
      <c r="F8" s="73" t="s">
        <v>92</v>
      </c>
      <c r="G8" s="73" t="s">
        <v>82</v>
      </c>
      <c r="H8" s="73" t="s">
        <v>83</v>
      </c>
      <c r="K8" s="73">
        <v>3</v>
      </c>
      <c r="L8" s="1">
        <v>41408</v>
      </c>
      <c r="M8" s="73">
        <v>2013</v>
      </c>
      <c r="N8" s="73" t="s">
        <v>187</v>
      </c>
      <c r="P8" s="73" t="s">
        <v>211</v>
      </c>
      <c r="Q8" s="73">
        <v>2.8299999999999999E-2</v>
      </c>
      <c r="R8" s="73">
        <v>118</v>
      </c>
      <c r="S8" s="73" t="s">
        <v>98</v>
      </c>
      <c r="T8" s="73" t="s">
        <v>12</v>
      </c>
      <c r="V8" s="1"/>
    </row>
    <row r="9" spans="1:22" x14ac:dyDescent="0.2">
      <c r="A9" s="73">
        <v>2013007782</v>
      </c>
      <c r="B9" s="73" t="s">
        <v>10</v>
      </c>
      <c r="C9" s="73">
        <v>919</v>
      </c>
      <c r="D9" s="73" t="s">
        <v>86</v>
      </c>
      <c r="E9" s="73" t="s">
        <v>80</v>
      </c>
      <c r="F9" s="73" t="s">
        <v>92</v>
      </c>
      <c r="G9" s="73" t="s">
        <v>82</v>
      </c>
      <c r="H9" s="73" t="s">
        <v>83</v>
      </c>
      <c r="K9" s="73">
        <v>3</v>
      </c>
      <c r="L9" s="1">
        <v>41436</v>
      </c>
      <c r="M9" s="73">
        <v>2013</v>
      </c>
      <c r="N9" s="73" t="s">
        <v>189</v>
      </c>
      <c r="P9" s="73" t="s">
        <v>212</v>
      </c>
      <c r="Q9" s="73">
        <v>3.4799999999999998E-2</v>
      </c>
      <c r="R9" s="73">
        <v>118</v>
      </c>
      <c r="S9" s="73" t="s">
        <v>98</v>
      </c>
      <c r="T9" s="73" t="s">
        <v>12</v>
      </c>
      <c r="V9" s="1"/>
    </row>
    <row r="10" spans="1:22" x14ac:dyDescent="0.2">
      <c r="A10" s="73">
        <v>2013008608</v>
      </c>
      <c r="B10" s="73" t="s">
        <v>10</v>
      </c>
      <c r="C10" s="73">
        <v>919</v>
      </c>
      <c r="D10" s="73" t="s">
        <v>86</v>
      </c>
      <c r="E10" s="73" t="s">
        <v>80</v>
      </c>
      <c r="F10" s="73" t="s">
        <v>94</v>
      </c>
      <c r="G10" s="73" t="s">
        <v>82</v>
      </c>
      <c r="H10" s="73" t="s">
        <v>83</v>
      </c>
      <c r="K10" s="73">
        <v>3</v>
      </c>
      <c r="L10" s="1">
        <v>41450</v>
      </c>
      <c r="M10" s="73">
        <v>2013</v>
      </c>
      <c r="P10" s="73" t="s">
        <v>213</v>
      </c>
      <c r="Q10" s="73">
        <v>3.1600000000000003E-2</v>
      </c>
      <c r="R10" s="73">
        <v>118</v>
      </c>
      <c r="S10" s="73" t="s">
        <v>98</v>
      </c>
      <c r="T10" s="73" t="s">
        <v>12</v>
      </c>
      <c r="V10" s="1"/>
    </row>
    <row r="11" spans="1:22" x14ac:dyDescent="0.2">
      <c r="A11" s="73">
        <v>2013010251</v>
      </c>
      <c r="B11" s="73" t="s">
        <v>10</v>
      </c>
      <c r="C11" s="73">
        <v>919</v>
      </c>
      <c r="D11" s="73" t="s">
        <v>86</v>
      </c>
      <c r="E11" s="73" t="s">
        <v>80</v>
      </c>
      <c r="F11" s="73" t="s">
        <v>92</v>
      </c>
      <c r="G11" s="73" t="s">
        <v>82</v>
      </c>
      <c r="H11" s="73" t="s">
        <v>83</v>
      </c>
      <c r="K11" s="73">
        <v>3</v>
      </c>
      <c r="L11" s="1">
        <v>41464</v>
      </c>
      <c r="M11" s="73">
        <v>2013</v>
      </c>
      <c r="P11" s="73" t="s">
        <v>214</v>
      </c>
      <c r="Q11" s="73">
        <v>3.1399999999999997E-2</v>
      </c>
      <c r="R11" s="73">
        <v>118</v>
      </c>
      <c r="S11" s="73" t="s">
        <v>98</v>
      </c>
      <c r="T11" s="73" t="s">
        <v>12</v>
      </c>
      <c r="V11" s="1"/>
    </row>
    <row r="12" spans="1:22" x14ac:dyDescent="0.2">
      <c r="A12" s="73">
        <v>2013011091</v>
      </c>
      <c r="B12" s="73" t="s">
        <v>10</v>
      </c>
      <c r="C12" s="73">
        <v>919</v>
      </c>
      <c r="D12" s="73" t="s">
        <v>86</v>
      </c>
      <c r="E12" s="73" t="s">
        <v>80</v>
      </c>
      <c r="F12" s="73" t="s">
        <v>92</v>
      </c>
      <c r="G12" s="73" t="s">
        <v>82</v>
      </c>
      <c r="H12" s="73" t="s">
        <v>83</v>
      </c>
      <c r="K12" s="73">
        <v>3</v>
      </c>
      <c r="L12" s="1">
        <v>41478</v>
      </c>
      <c r="M12" s="73">
        <v>2013</v>
      </c>
      <c r="P12" s="73" t="s">
        <v>215</v>
      </c>
      <c r="Q12" s="73">
        <v>4.1500000000000002E-2</v>
      </c>
      <c r="R12" s="73">
        <v>118</v>
      </c>
      <c r="S12" s="73" t="s">
        <v>98</v>
      </c>
      <c r="T12" s="73" t="s">
        <v>12</v>
      </c>
      <c r="V12" s="1"/>
    </row>
    <row r="13" spans="1:22" x14ac:dyDescent="0.2">
      <c r="A13" s="73">
        <v>2013011916</v>
      </c>
      <c r="B13" s="73" t="s">
        <v>10</v>
      </c>
      <c r="C13" s="73">
        <v>919</v>
      </c>
      <c r="D13" s="73" t="s">
        <v>86</v>
      </c>
      <c r="E13" s="73" t="s">
        <v>80</v>
      </c>
      <c r="F13" s="73" t="s">
        <v>92</v>
      </c>
      <c r="G13" s="73" t="s">
        <v>82</v>
      </c>
      <c r="H13" s="73" t="s">
        <v>83</v>
      </c>
      <c r="K13" s="73">
        <v>3</v>
      </c>
      <c r="L13" s="1">
        <v>41492</v>
      </c>
      <c r="M13" s="73">
        <v>2013</v>
      </c>
      <c r="N13" s="73" t="s">
        <v>195</v>
      </c>
      <c r="P13" s="73" t="s">
        <v>216</v>
      </c>
      <c r="Q13" s="73">
        <v>5.8200000000000002E-2</v>
      </c>
      <c r="R13" s="73">
        <v>118</v>
      </c>
      <c r="S13" s="73" t="s">
        <v>98</v>
      </c>
      <c r="T13" s="73" t="s">
        <v>12</v>
      </c>
      <c r="V13" s="1"/>
    </row>
    <row r="14" spans="1:22" x14ac:dyDescent="0.2">
      <c r="A14" s="73">
        <v>2013012858</v>
      </c>
      <c r="B14" s="73" t="s">
        <v>10</v>
      </c>
      <c r="C14" s="73">
        <v>919</v>
      </c>
      <c r="D14" s="73" t="s">
        <v>86</v>
      </c>
      <c r="E14" s="73" t="s">
        <v>80</v>
      </c>
      <c r="F14" s="73" t="s">
        <v>92</v>
      </c>
      <c r="G14" s="73" t="s">
        <v>82</v>
      </c>
      <c r="H14" s="73" t="s">
        <v>83</v>
      </c>
      <c r="K14" s="73">
        <v>3</v>
      </c>
      <c r="L14" s="1">
        <v>41506</v>
      </c>
      <c r="M14" s="73">
        <v>2013</v>
      </c>
      <c r="N14" s="73" t="s">
        <v>197</v>
      </c>
      <c r="P14" s="73" t="s">
        <v>217</v>
      </c>
      <c r="Q14" s="73">
        <v>5.5199999999999999E-2</v>
      </c>
      <c r="R14" s="73">
        <v>118</v>
      </c>
      <c r="S14" s="73" t="s">
        <v>98</v>
      </c>
      <c r="T14" s="73" t="s">
        <v>12</v>
      </c>
      <c r="V14" s="1"/>
    </row>
    <row r="15" spans="1:22" x14ac:dyDescent="0.2">
      <c r="A15" s="73">
        <v>2013013746</v>
      </c>
      <c r="B15" s="73" t="s">
        <v>10</v>
      </c>
      <c r="C15" s="73">
        <v>919</v>
      </c>
      <c r="D15" s="73" t="s">
        <v>86</v>
      </c>
      <c r="E15" s="73" t="s">
        <v>80</v>
      </c>
      <c r="F15" s="73" t="s">
        <v>92</v>
      </c>
      <c r="G15" s="73" t="s">
        <v>82</v>
      </c>
      <c r="H15" s="73" t="s">
        <v>83</v>
      </c>
      <c r="K15" s="73">
        <v>3</v>
      </c>
      <c r="L15" s="1">
        <v>41521</v>
      </c>
      <c r="M15" s="73">
        <v>2013</v>
      </c>
      <c r="P15" s="73" t="s">
        <v>218</v>
      </c>
      <c r="Q15" s="73">
        <v>4.4900000000000002E-2</v>
      </c>
      <c r="R15" s="73">
        <v>118</v>
      </c>
      <c r="S15" s="73" t="s">
        <v>98</v>
      </c>
      <c r="T15" s="73" t="s">
        <v>12</v>
      </c>
      <c r="V15" s="1"/>
    </row>
    <row r="16" spans="1:22" x14ac:dyDescent="0.2">
      <c r="A16" s="73">
        <v>2013014816</v>
      </c>
      <c r="B16" s="73" t="s">
        <v>10</v>
      </c>
      <c r="C16" s="73">
        <v>919</v>
      </c>
      <c r="D16" s="73" t="s">
        <v>86</v>
      </c>
      <c r="E16" s="73" t="s">
        <v>80</v>
      </c>
      <c r="F16" s="73" t="s">
        <v>92</v>
      </c>
      <c r="G16" s="73" t="s">
        <v>82</v>
      </c>
      <c r="H16" s="73" t="s">
        <v>83</v>
      </c>
      <c r="K16" s="73">
        <v>3</v>
      </c>
      <c r="L16" s="1">
        <v>41535</v>
      </c>
      <c r="M16" s="73">
        <v>2013</v>
      </c>
      <c r="P16" s="73" t="s">
        <v>219</v>
      </c>
      <c r="Q16" s="73">
        <v>4.1000000000000002E-2</v>
      </c>
      <c r="R16" s="73">
        <v>118</v>
      </c>
      <c r="S16" s="73" t="s">
        <v>98</v>
      </c>
      <c r="T16" s="73" t="s">
        <v>12</v>
      </c>
      <c r="V16" s="1"/>
    </row>
    <row r="17" spans="1:22" x14ac:dyDescent="0.2">
      <c r="A17" s="73">
        <v>2013016583</v>
      </c>
      <c r="B17" s="73" t="s">
        <v>10</v>
      </c>
      <c r="C17" s="73">
        <v>919</v>
      </c>
      <c r="D17" s="73" t="s">
        <v>86</v>
      </c>
      <c r="E17" s="73" t="s">
        <v>80</v>
      </c>
      <c r="F17" s="73" t="s">
        <v>92</v>
      </c>
      <c r="G17" s="73" t="s">
        <v>82</v>
      </c>
      <c r="H17" s="73" t="s">
        <v>83</v>
      </c>
      <c r="K17" s="73">
        <v>3</v>
      </c>
      <c r="L17" s="1">
        <v>41562</v>
      </c>
      <c r="M17" s="73">
        <v>2013</v>
      </c>
      <c r="N17" s="73" t="s">
        <v>204</v>
      </c>
      <c r="P17" s="73" t="s">
        <v>220</v>
      </c>
      <c r="Q17" s="73">
        <v>3.2099999999999997E-2</v>
      </c>
      <c r="R17" s="73">
        <v>118</v>
      </c>
      <c r="S17" s="73" t="s">
        <v>98</v>
      </c>
      <c r="T17" s="73" t="s">
        <v>12</v>
      </c>
      <c r="V17" s="1"/>
    </row>
    <row r="18" spans="1:22" x14ac:dyDescent="0.2">
      <c r="A18" s="73">
        <v>2013017377</v>
      </c>
      <c r="B18" s="73" t="s">
        <v>10</v>
      </c>
      <c r="C18" s="73">
        <v>919</v>
      </c>
      <c r="D18" s="73" t="s">
        <v>86</v>
      </c>
      <c r="E18" s="73" t="s">
        <v>80</v>
      </c>
      <c r="F18" s="73" t="s">
        <v>92</v>
      </c>
      <c r="G18" s="73" t="s">
        <v>82</v>
      </c>
      <c r="H18" s="73" t="s">
        <v>83</v>
      </c>
      <c r="K18" s="73">
        <v>3</v>
      </c>
      <c r="L18" s="1">
        <v>41577</v>
      </c>
      <c r="M18" s="73">
        <v>2013</v>
      </c>
      <c r="P18" s="73" t="s">
        <v>221</v>
      </c>
      <c r="Q18" s="73">
        <v>4.0500000000000001E-2</v>
      </c>
      <c r="R18" s="73">
        <v>118</v>
      </c>
      <c r="S18" s="73" t="s">
        <v>98</v>
      </c>
      <c r="T18" s="73" t="s">
        <v>12</v>
      </c>
      <c r="V18" s="1"/>
    </row>
    <row r="19" spans="1:22" x14ac:dyDescent="0.2">
      <c r="A19" s="73">
        <v>2013018125</v>
      </c>
      <c r="B19" s="73" t="s">
        <v>10</v>
      </c>
      <c r="C19" s="73">
        <v>919</v>
      </c>
      <c r="D19" s="73" t="s">
        <v>86</v>
      </c>
      <c r="E19" s="73" t="s">
        <v>80</v>
      </c>
      <c r="F19" s="73" t="s">
        <v>94</v>
      </c>
      <c r="G19" s="73" t="s">
        <v>82</v>
      </c>
      <c r="H19" s="73" t="s">
        <v>83</v>
      </c>
      <c r="K19" s="73">
        <v>3</v>
      </c>
      <c r="L19" s="1">
        <v>41591</v>
      </c>
      <c r="M19" s="73">
        <v>2013</v>
      </c>
      <c r="P19" s="73" t="s">
        <v>222</v>
      </c>
      <c r="Q19" s="73">
        <v>5.1200000000000002E-2</v>
      </c>
      <c r="R19" s="73">
        <v>118</v>
      </c>
      <c r="S19" s="73" t="s">
        <v>98</v>
      </c>
      <c r="T19" s="73" t="s">
        <v>12</v>
      </c>
      <c r="V19" s="1"/>
    </row>
    <row r="20" spans="1:22" x14ac:dyDescent="0.2">
      <c r="A20" s="73">
        <v>2013018755</v>
      </c>
      <c r="B20" s="73" t="s">
        <v>10</v>
      </c>
      <c r="C20" s="73">
        <v>919</v>
      </c>
      <c r="D20" s="73" t="s">
        <v>86</v>
      </c>
      <c r="E20" s="73" t="s">
        <v>80</v>
      </c>
      <c r="F20" s="73" t="s">
        <v>92</v>
      </c>
      <c r="G20" s="73" t="s">
        <v>82</v>
      </c>
      <c r="H20" s="73" t="s">
        <v>83</v>
      </c>
      <c r="K20" s="73">
        <v>3</v>
      </c>
      <c r="L20" s="1">
        <v>41604</v>
      </c>
      <c r="M20" s="73">
        <v>2013</v>
      </c>
      <c r="P20" s="73" t="s">
        <v>223</v>
      </c>
      <c r="Q20" s="73">
        <v>7.5300000000000006E-2</v>
      </c>
      <c r="R20" s="73">
        <v>118</v>
      </c>
      <c r="S20" s="73" t="s">
        <v>98</v>
      </c>
      <c r="T20" s="73" t="s">
        <v>12</v>
      </c>
      <c r="V20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Q26"/>
  <sheetViews>
    <sheetView workbookViewId="0">
      <selection activeCell="N24" sqref="N24"/>
    </sheetView>
  </sheetViews>
  <sheetFormatPr defaultRowHeight="12.75" x14ac:dyDescent="0.2"/>
  <cols>
    <col min="4" max="4" width="10.42578125" customWidth="1"/>
    <col min="5" max="5" width="11.28515625" customWidth="1"/>
    <col min="16" max="16" width="10.7109375" customWidth="1"/>
  </cols>
  <sheetData>
    <row r="2" spans="4:16" x14ac:dyDescent="0.2">
      <c r="D2" s="1"/>
      <c r="E2" s="70" t="s">
        <v>167</v>
      </c>
      <c r="F2" s="70" t="s">
        <v>167</v>
      </c>
      <c r="G2" s="70" t="s">
        <v>108</v>
      </c>
      <c r="H2" s="70" t="s">
        <v>108</v>
      </c>
    </row>
    <row r="3" spans="4:16" x14ac:dyDescent="0.2">
      <c r="D3" s="69" t="s">
        <v>166</v>
      </c>
      <c r="E3" s="71" t="s">
        <v>105</v>
      </c>
      <c r="F3" s="71" t="s">
        <v>104</v>
      </c>
      <c r="G3" s="70" t="s">
        <v>164</v>
      </c>
      <c r="H3" s="70" t="s">
        <v>165</v>
      </c>
      <c r="I3" s="70" t="s">
        <v>168</v>
      </c>
      <c r="J3" s="70" t="s">
        <v>169</v>
      </c>
    </row>
    <row r="4" spans="4:16" x14ac:dyDescent="0.2">
      <c r="D4" s="52">
        <v>41282</v>
      </c>
      <c r="E4" s="53">
        <v>0.73199999999999998</v>
      </c>
      <c r="F4">
        <v>2.1999999999999999E-2</v>
      </c>
      <c r="G4" s="73">
        <v>2.74</v>
      </c>
      <c r="H4" s="73">
        <v>4.6300000000000001E-2</v>
      </c>
      <c r="I4" s="56">
        <f>H4+G4+E4</f>
        <v>3.5183</v>
      </c>
      <c r="J4" s="54">
        <f>I4/F4</f>
        <v>159.92272727272729</v>
      </c>
      <c r="P4" s="1"/>
    </row>
    <row r="5" spans="4:16" x14ac:dyDescent="0.2">
      <c r="D5" s="52">
        <v>41368</v>
      </c>
      <c r="E5" s="53">
        <v>0.58000000000000007</v>
      </c>
      <c r="F5">
        <v>2.1499999999999998E-2</v>
      </c>
      <c r="G5" s="73">
        <v>2.87</v>
      </c>
      <c r="H5" s="73">
        <v>2.8500000000000001E-2</v>
      </c>
      <c r="I5" s="56">
        <f t="shared" ref="I5:I16" si="0">H5+G5+E5</f>
        <v>3.4785000000000004</v>
      </c>
      <c r="J5" s="54">
        <f t="shared" ref="J5:J16" si="1">I5/F5</f>
        <v>161.79069767441862</v>
      </c>
      <c r="P5" s="1"/>
    </row>
    <row r="6" spans="4:16" x14ac:dyDescent="0.2">
      <c r="D6" s="52">
        <v>41380</v>
      </c>
      <c r="E6" s="53">
        <v>0.53049999999999997</v>
      </c>
      <c r="F6">
        <v>2.4E-2</v>
      </c>
      <c r="G6" s="73">
        <v>2.8000000000000003</v>
      </c>
      <c r="H6" s="73">
        <v>2.86E-2</v>
      </c>
      <c r="I6" s="56">
        <f t="shared" si="0"/>
        <v>3.3591000000000002</v>
      </c>
      <c r="J6" s="54">
        <f t="shared" si="1"/>
        <v>139.96250000000001</v>
      </c>
      <c r="P6" s="1"/>
    </row>
    <row r="7" spans="4:16" x14ac:dyDescent="0.2">
      <c r="D7" s="52">
        <v>41393</v>
      </c>
      <c r="E7" s="53">
        <v>0.51550000000000007</v>
      </c>
      <c r="F7">
        <v>1.7999999999999999E-2</v>
      </c>
      <c r="G7" s="73">
        <v>2.81</v>
      </c>
      <c r="H7" s="73">
        <v>2.4299999999999999E-2</v>
      </c>
      <c r="I7" s="56">
        <f t="shared" si="0"/>
        <v>3.3498000000000001</v>
      </c>
      <c r="J7" s="54">
        <f t="shared" si="1"/>
        <v>186.10000000000002</v>
      </c>
      <c r="P7" s="1"/>
    </row>
    <row r="8" spans="4:16" x14ac:dyDescent="0.2">
      <c r="D8" s="52">
        <v>41408</v>
      </c>
      <c r="E8" s="53">
        <v>0.49349999999999999</v>
      </c>
      <c r="F8">
        <v>2.1000000000000001E-2</v>
      </c>
      <c r="G8" s="73">
        <v>2.62</v>
      </c>
      <c r="H8" s="73">
        <v>2.8299999999999999E-2</v>
      </c>
      <c r="I8" s="56">
        <f t="shared" si="0"/>
        <v>3.1418000000000004</v>
      </c>
      <c r="J8" s="54">
        <f t="shared" si="1"/>
        <v>149.60952380952381</v>
      </c>
      <c r="K8" s="12" t="s">
        <v>285</v>
      </c>
      <c r="P8" s="1"/>
    </row>
    <row r="9" spans="4:16" x14ac:dyDescent="0.2">
      <c r="D9" s="52">
        <v>41436</v>
      </c>
      <c r="E9" s="53">
        <v>0.54150000000000009</v>
      </c>
      <c r="F9">
        <v>2.5500000000000002E-2</v>
      </c>
      <c r="G9" s="73">
        <v>2.54</v>
      </c>
      <c r="H9" s="73">
        <v>3.4799999999999998E-2</v>
      </c>
      <c r="I9" s="56">
        <f t="shared" si="0"/>
        <v>3.1163000000000003</v>
      </c>
      <c r="J9" s="54">
        <f t="shared" si="1"/>
        <v>122.2078431372549</v>
      </c>
      <c r="P9" s="1"/>
    </row>
    <row r="10" spans="4:16" x14ac:dyDescent="0.2">
      <c r="D10" s="52">
        <v>41450</v>
      </c>
      <c r="E10" s="53">
        <v>0.57099999999999995</v>
      </c>
      <c r="F10">
        <v>2.3E-2</v>
      </c>
      <c r="G10" s="73">
        <v>2.14</v>
      </c>
      <c r="H10" s="73">
        <v>3.1600000000000003E-2</v>
      </c>
      <c r="I10" s="56">
        <f t="shared" si="0"/>
        <v>2.7426000000000004</v>
      </c>
      <c r="J10" s="54">
        <f t="shared" si="1"/>
        <v>119.24347826086958</v>
      </c>
      <c r="P10" s="1"/>
    </row>
    <row r="11" spans="4:16" x14ac:dyDescent="0.2">
      <c r="D11" s="52">
        <v>41464</v>
      </c>
      <c r="E11" s="53">
        <v>0.63649999999999995</v>
      </c>
      <c r="F11">
        <v>3.6000000000000004E-2</v>
      </c>
      <c r="G11" s="73">
        <v>2.31</v>
      </c>
      <c r="H11" s="73">
        <v>3.1399999999999997E-2</v>
      </c>
      <c r="I11" s="56">
        <f t="shared" si="0"/>
        <v>2.9779</v>
      </c>
      <c r="J11" s="54">
        <f t="shared" si="1"/>
        <v>82.719444444444434</v>
      </c>
      <c r="K11" s="70" t="s">
        <v>170</v>
      </c>
      <c r="L11" s="70" t="s">
        <v>171</v>
      </c>
      <c r="M11" s="70" t="s">
        <v>173</v>
      </c>
      <c r="N11" s="70" t="s">
        <v>174</v>
      </c>
      <c r="P11" s="1"/>
    </row>
    <row r="12" spans="4:16" x14ac:dyDescent="0.2">
      <c r="D12" s="52">
        <v>41478</v>
      </c>
      <c r="E12" s="53">
        <v>0.67100000000000004</v>
      </c>
      <c r="F12">
        <v>2.5500000000000002E-2</v>
      </c>
      <c r="G12" s="73">
        <v>2.25</v>
      </c>
      <c r="H12" s="73">
        <v>4.1500000000000002E-2</v>
      </c>
      <c r="I12" s="56">
        <f t="shared" si="0"/>
        <v>2.9625000000000004</v>
      </c>
      <c r="J12" s="54">
        <f t="shared" si="1"/>
        <v>116.1764705882353</v>
      </c>
      <c r="K12" s="56">
        <f>AVERAGE(I9:I16)</f>
        <v>3.0045750000000004</v>
      </c>
      <c r="L12" s="56">
        <f>AVERAGE(F9:F16)</f>
        <v>2.4937500000000001E-2</v>
      </c>
      <c r="M12" s="56">
        <f>AVERAGE(J9:J16)</f>
        <v>125.8613154368272</v>
      </c>
      <c r="N12">
        <f>COUNT(J9:J16)</f>
        <v>8</v>
      </c>
      <c r="O12">
        <f>STDEV(J9:J16)</f>
        <v>28.126914828344432</v>
      </c>
      <c r="P12">
        <f>STDEV(J9:J16)</f>
        <v>28.126914828344432</v>
      </c>
    </row>
    <row r="13" spans="4:16" x14ac:dyDescent="0.2">
      <c r="D13" s="52">
        <v>41492</v>
      </c>
      <c r="E13" s="53">
        <v>0.60149999999999992</v>
      </c>
      <c r="F13">
        <v>0.03</v>
      </c>
      <c r="G13" s="73">
        <v>2.35</v>
      </c>
      <c r="H13" s="73">
        <v>5.8200000000000002E-2</v>
      </c>
      <c r="I13" s="56">
        <f t="shared" si="0"/>
        <v>3.0096999999999996</v>
      </c>
      <c r="J13" s="54">
        <f t="shared" si="1"/>
        <v>100.32333333333332</v>
      </c>
      <c r="P13" s="1"/>
    </row>
    <row r="14" spans="4:16" x14ac:dyDescent="0.2">
      <c r="D14" s="52">
        <v>41506</v>
      </c>
      <c r="E14" s="53">
        <v>0.59099999999999997</v>
      </c>
      <c r="F14">
        <v>1.9000000000000003E-2</v>
      </c>
      <c r="G14" s="73">
        <v>2.5500000000000003</v>
      </c>
      <c r="H14" s="73">
        <v>5.5199999999999999E-2</v>
      </c>
      <c r="I14" s="56">
        <f t="shared" si="0"/>
        <v>3.1962000000000002</v>
      </c>
      <c r="J14" s="54">
        <f t="shared" si="1"/>
        <v>168.22105263157894</v>
      </c>
      <c r="P14" s="1"/>
    </row>
    <row r="15" spans="4:16" x14ac:dyDescent="0.2">
      <c r="D15" s="52">
        <v>41521</v>
      </c>
      <c r="E15" s="53">
        <v>0.53100000000000003</v>
      </c>
      <c r="F15">
        <v>2.0999999999999998E-2</v>
      </c>
      <c r="G15" s="73">
        <v>2.5100000000000002</v>
      </c>
      <c r="H15" s="73">
        <v>4.4900000000000002E-2</v>
      </c>
      <c r="I15" s="56">
        <f t="shared" si="0"/>
        <v>3.0859000000000005</v>
      </c>
      <c r="J15" s="54">
        <f t="shared" si="1"/>
        <v>146.9476190476191</v>
      </c>
      <c r="P15" s="1"/>
    </row>
    <row r="16" spans="4:16" x14ac:dyDescent="0.2">
      <c r="D16" s="52">
        <v>41535</v>
      </c>
      <c r="E16" s="53">
        <v>0.54449999999999998</v>
      </c>
      <c r="F16">
        <v>1.95E-2</v>
      </c>
      <c r="G16" s="73">
        <v>2.36</v>
      </c>
      <c r="H16" s="73">
        <v>4.1000000000000002E-2</v>
      </c>
      <c r="I16" s="56">
        <f t="shared" si="0"/>
        <v>2.9455</v>
      </c>
      <c r="J16" s="54">
        <f t="shared" si="1"/>
        <v>151.05128205128204</v>
      </c>
      <c r="P16" s="1"/>
    </row>
    <row r="17" spans="4:17" x14ac:dyDescent="0.2">
      <c r="D17" s="52">
        <v>41562</v>
      </c>
      <c r="E17" s="53">
        <v>0.68500000000000005</v>
      </c>
      <c r="F17">
        <v>2.0500000000000001E-2</v>
      </c>
      <c r="G17" s="73">
        <v>2.46</v>
      </c>
      <c r="H17" s="73">
        <v>3.2099999999999997E-2</v>
      </c>
      <c r="I17" s="56">
        <f>H17+G17+E17</f>
        <v>3.1770999999999998</v>
      </c>
      <c r="J17" s="54">
        <f>I17/F17</f>
        <v>154.98048780487804</v>
      </c>
    </row>
    <row r="18" spans="4:17" x14ac:dyDescent="0.2">
      <c r="D18" s="52">
        <v>41577</v>
      </c>
      <c r="E18" s="53">
        <v>1.1800000000000002</v>
      </c>
      <c r="F18">
        <v>2.5000000000000001E-2</v>
      </c>
      <c r="G18" s="73">
        <v>2.31</v>
      </c>
      <c r="H18" s="73">
        <v>4.0500000000000001E-2</v>
      </c>
      <c r="I18" s="56">
        <f>H18+G18+E18</f>
        <v>3.5305000000000004</v>
      </c>
      <c r="J18" s="54">
        <f>I18/F18</f>
        <v>141.22</v>
      </c>
      <c r="P18" s="1"/>
    </row>
    <row r="19" spans="4:17" x14ac:dyDescent="0.2">
      <c r="D19" s="52">
        <v>41591</v>
      </c>
      <c r="E19" s="53">
        <v>0.71799999999999997</v>
      </c>
      <c r="F19">
        <v>2.9000000000000001E-2</v>
      </c>
      <c r="G19" s="73">
        <v>2.4500000000000002</v>
      </c>
      <c r="H19" s="73">
        <v>5.1200000000000002E-2</v>
      </c>
      <c r="I19" s="56">
        <f>H19+G19+E19</f>
        <v>3.2192000000000003</v>
      </c>
      <c r="J19" s="54">
        <f>I19/F19</f>
        <v>111.00689655172414</v>
      </c>
      <c r="P19" s="1"/>
    </row>
    <row r="20" spans="4:17" x14ac:dyDescent="0.2">
      <c r="D20" s="52">
        <v>41604</v>
      </c>
      <c r="E20" s="53">
        <v>0.69299999999999995</v>
      </c>
      <c r="F20">
        <v>1.95E-2</v>
      </c>
      <c r="G20" s="73">
        <v>2.5300000000000002</v>
      </c>
      <c r="H20" s="73">
        <v>7.5300000000000006E-2</v>
      </c>
      <c r="I20" s="56">
        <f>H20+G20+E20</f>
        <v>3.2983000000000002</v>
      </c>
      <c r="J20" s="54">
        <f>I20/F20</f>
        <v>169.14358974358976</v>
      </c>
      <c r="P20" s="1"/>
    </row>
    <row r="21" spans="4:17" x14ac:dyDescent="0.2">
      <c r="P21" s="1"/>
    </row>
    <row r="22" spans="4:17" x14ac:dyDescent="0.2">
      <c r="D22" s="1"/>
      <c r="I22" s="56"/>
      <c r="J22" s="54"/>
      <c r="P22" s="1"/>
      <c r="Q22" s="73"/>
    </row>
    <row r="23" spans="4:17" x14ac:dyDescent="0.2">
      <c r="D23" s="1"/>
      <c r="E23" s="53"/>
      <c r="F23" s="53"/>
      <c r="I23" s="56"/>
      <c r="J23" s="54"/>
    </row>
    <row r="24" spans="4:17" x14ac:dyDescent="0.2">
      <c r="D24" s="1"/>
      <c r="E24" s="53"/>
      <c r="F24" s="53"/>
      <c r="I24" s="56"/>
      <c r="J24" s="54"/>
    </row>
    <row r="25" spans="4:17" x14ac:dyDescent="0.2">
      <c r="D25" s="1"/>
      <c r="E25" s="53"/>
      <c r="F25" s="53"/>
      <c r="I25" s="56"/>
      <c r="J25" s="54"/>
    </row>
    <row r="26" spans="4:17" x14ac:dyDescent="0.2">
      <c r="D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NP Samples</vt:lpstr>
      <vt:lpstr>NP Summer</vt:lpstr>
      <vt:lpstr>Formatted graph</vt:lpstr>
      <vt:lpstr>2011 analysis</vt:lpstr>
      <vt:lpstr>analysis 2012</vt:lpstr>
      <vt:lpstr>TKN 0-3m 13</vt:lpstr>
      <vt:lpstr>TP 0-3m 13 </vt:lpstr>
      <vt:lpstr>NO3 UML</vt:lpstr>
      <vt:lpstr>NO2 UML</vt:lpstr>
      <vt:lpstr>analysis 2013</vt:lpstr>
      <vt:lpstr>'Formatted graph'!Print_Area</vt:lpstr>
    </vt:vector>
  </TitlesOfParts>
  <Company>EcoLogic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Thurston</dc:creator>
  <cp:lastModifiedBy>SueOD</cp:lastModifiedBy>
  <cp:lastPrinted>2009-04-17T15:30:50Z</cp:lastPrinted>
  <dcterms:created xsi:type="dcterms:W3CDTF">2008-05-02T18:25:49Z</dcterms:created>
  <dcterms:modified xsi:type="dcterms:W3CDTF">2014-07-16T20:23:36Z</dcterms:modified>
</cp:coreProperties>
</file>